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-30" windowWidth="19440" windowHeight="11760"/>
  </bookViews>
  <sheets>
    <sheet name="1a rozpočet projektu tabuľka" sheetId="1" r:id="rId1"/>
    <sheet name="Skupiny vydavkov - číselník" sheetId="3" r:id="rId2"/>
    <sheet name="Data" sheetId="4" state="hidden" r:id="rId3"/>
  </sheets>
  <definedNames>
    <definedName name="_xlnm.Print_Titles" localSheetId="0">'1a rozpočet projektu tabuľka'!$3:$3</definedName>
    <definedName name="_xlnm.Print_Area" localSheetId="0">'1a rozpočet projektu tabuľka'!$B$2:$J$110</definedName>
  </definedNames>
  <calcPr calcId="145621"/>
</workbook>
</file>

<file path=xl/calcChain.xml><?xml version="1.0" encoding="utf-8"?>
<calcChain xmlns="http://schemas.openxmlformats.org/spreadsheetml/2006/main">
  <c r="J84" i="1" l="1"/>
  <c r="J85" i="1"/>
  <c r="J83" i="1"/>
  <c r="I84" i="1"/>
  <c r="I85" i="1"/>
  <c r="I83" i="1"/>
  <c r="H84" i="1"/>
  <c r="H85" i="1"/>
  <c r="H83" i="1"/>
  <c r="J76" i="1"/>
  <c r="J77" i="1"/>
  <c r="J75" i="1"/>
  <c r="I76" i="1"/>
  <c r="I77" i="1"/>
  <c r="I75" i="1"/>
  <c r="H76" i="1"/>
  <c r="H77" i="1"/>
  <c r="H75" i="1"/>
  <c r="J68" i="1"/>
  <c r="J69" i="1"/>
  <c r="J67" i="1"/>
  <c r="I68" i="1"/>
  <c r="I69" i="1"/>
  <c r="I67" i="1"/>
  <c r="H68" i="1"/>
  <c r="H69" i="1"/>
  <c r="H67" i="1"/>
  <c r="J60" i="1"/>
  <c r="J61" i="1"/>
  <c r="J59" i="1"/>
  <c r="I60" i="1"/>
  <c r="I61" i="1"/>
  <c r="I59" i="1"/>
  <c r="H60" i="1"/>
  <c r="H61" i="1"/>
  <c r="H59" i="1"/>
  <c r="J52" i="1"/>
  <c r="J53" i="1"/>
  <c r="J51" i="1"/>
  <c r="I52" i="1"/>
  <c r="I53" i="1"/>
  <c r="I51" i="1"/>
  <c r="H52" i="1"/>
  <c r="H53" i="1"/>
  <c r="H51" i="1"/>
  <c r="J41" i="1"/>
  <c r="J42" i="1"/>
  <c r="J40" i="1"/>
  <c r="I41" i="1"/>
  <c r="I42" i="1"/>
  <c r="I40" i="1"/>
  <c r="H41" i="1"/>
  <c r="H42" i="1"/>
  <c r="H40" i="1"/>
  <c r="J32" i="1"/>
  <c r="J33" i="1"/>
  <c r="J31" i="1"/>
  <c r="I32" i="1"/>
  <c r="I33" i="1"/>
  <c r="I31" i="1"/>
  <c r="H32" i="1"/>
  <c r="H33" i="1"/>
  <c r="H31" i="1"/>
  <c r="J24" i="1"/>
  <c r="J25" i="1"/>
  <c r="J23" i="1"/>
  <c r="I24" i="1"/>
  <c r="I25" i="1"/>
  <c r="I23" i="1"/>
  <c r="H24" i="1"/>
  <c r="H25" i="1"/>
  <c r="H23" i="1"/>
  <c r="J16" i="1"/>
  <c r="J17" i="1"/>
  <c r="J15" i="1"/>
  <c r="I16" i="1"/>
  <c r="I17" i="1"/>
  <c r="I15" i="1"/>
  <c r="H16" i="1"/>
  <c r="H17" i="1"/>
  <c r="H15" i="1"/>
  <c r="I7" i="1"/>
  <c r="J8" i="1"/>
  <c r="J9" i="1"/>
  <c r="J7" i="1"/>
  <c r="H8" i="1"/>
  <c r="I8" i="1" s="1"/>
  <c r="H9" i="1"/>
  <c r="I9" i="1" s="1"/>
  <c r="H7" i="1"/>
  <c r="J110" i="1" l="1"/>
  <c r="J107" i="1"/>
  <c r="I107" i="1"/>
  <c r="H107" i="1"/>
  <c r="J108" i="1"/>
  <c r="I106" i="1"/>
  <c r="I108" i="1" s="1"/>
  <c r="I110" i="1" s="1"/>
  <c r="H105" i="1"/>
  <c r="J70" i="1"/>
  <c r="H108" i="1" l="1"/>
  <c r="H110" i="1" s="1"/>
  <c r="I34" i="1"/>
  <c r="I36" i="1" s="1"/>
  <c r="H34" i="1"/>
  <c r="H36" i="1" s="1"/>
  <c r="I78" i="1"/>
  <c r="I80" i="1" s="1"/>
  <c r="H78" i="1"/>
  <c r="H80" i="1" s="1"/>
  <c r="J34" i="1" l="1"/>
  <c r="J78" i="1"/>
  <c r="J80" i="1" s="1"/>
  <c r="J36" i="1" l="1"/>
  <c r="I86" i="1" l="1"/>
  <c r="I88" i="1" s="1"/>
  <c r="I43" i="1"/>
  <c r="I45" i="1" s="1"/>
  <c r="H43" i="1" l="1"/>
  <c r="H45" i="1" s="1"/>
  <c r="J43" i="1"/>
  <c r="J45" i="1" s="1"/>
  <c r="H86" i="1"/>
  <c r="H88" i="1" s="1"/>
  <c r="J86" i="1"/>
  <c r="J88" i="1" s="1"/>
  <c r="I18" i="1" l="1"/>
  <c r="I20" i="1" s="1"/>
  <c r="I54" i="1"/>
  <c r="I56" i="1" s="1"/>
  <c r="I62" i="1"/>
  <c r="I64" i="1" s="1"/>
  <c r="I70" i="1"/>
  <c r="I72" i="1" s="1"/>
  <c r="I10" i="1"/>
  <c r="I12" i="1" s="1"/>
  <c r="H62" i="1"/>
  <c r="H70" i="1"/>
  <c r="H72" i="1" s="1"/>
  <c r="J72" i="1"/>
  <c r="J26" i="1"/>
  <c r="J28" i="1" s="1"/>
  <c r="J62" i="1"/>
  <c r="H26" i="1"/>
  <c r="H28" i="1" s="1"/>
  <c r="I26" i="1"/>
  <c r="I28" i="1" s="1"/>
  <c r="I89" i="1" l="1"/>
  <c r="I46" i="1"/>
  <c r="I91" i="1"/>
  <c r="J64" i="1"/>
  <c r="H64" i="1"/>
  <c r="J18" i="1"/>
  <c r="J20" i="1" s="1"/>
  <c r="J10" i="1"/>
  <c r="H18" i="1"/>
  <c r="H20" i="1" s="1"/>
  <c r="H10" i="1"/>
  <c r="I93" i="1" l="1"/>
  <c r="J46" i="1"/>
  <c r="H12" i="1"/>
  <c r="H46" i="1"/>
  <c r="H54" i="1"/>
  <c r="H89" i="1" s="1"/>
  <c r="J54" i="1"/>
  <c r="J89" i="1" s="1"/>
  <c r="J12" i="1"/>
  <c r="J56" i="1" l="1"/>
  <c r="J91" i="1" s="1"/>
  <c r="J93" i="1"/>
  <c r="H56" i="1"/>
  <c r="H91" i="1" s="1"/>
  <c r="H93" i="1"/>
  <c r="H92" i="1" l="1"/>
  <c r="H94" i="1"/>
</calcChain>
</file>

<file path=xl/comments1.xml><?xml version="1.0" encoding="utf-8"?>
<comments xmlns="http://schemas.openxmlformats.org/spreadsheetml/2006/main">
  <authors>
    <author>Dubovský Lukáš</author>
  </authors>
  <commentList>
    <comment ref="I101" authorId="0">
      <text>
        <r>
          <rPr>
            <sz val="9"/>
            <color indexed="81"/>
            <rFont val="Tahoma"/>
            <family val="2"/>
            <charset val="238"/>
          </rPr>
          <t>partner v rámci schémy štátnej pomoci</t>
        </r>
      </text>
    </comment>
    <comment ref="C106" authorId="0">
      <text>
        <r>
          <rPr>
            <sz val="9"/>
            <color indexed="81"/>
            <rFont val="Tahoma"/>
            <family val="2"/>
            <charset val="238"/>
          </rPr>
          <t>odborný pracovník partnera</t>
        </r>
      </text>
    </comment>
  </commentList>
</comments>
</file>

<file path=xl/comments2.xml><?xml version="1.0" encoding="utf-8"?>
<comments xmlns="http://schemas.openxmlformats.org/spreadsheetml/2006/main">
  <authors>
    <author>Fritz Dana</author>
  </authors>
  <commentList>
    <comment ref="B4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B5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B6" authorId="0">
      <text>
        <r>
          <rPr>
            <sz val="9"/>
            <color indexed="8"/>
            <rFont val="Tahoma"/>
            <family val="2"/>
            <charset val="238"/>
          </rPr>
          <t xml:space="preserve">kapitálové výdavky (DNM a DHM)  podľa zákona o dani z príjmov
</t>
        </r>
      </text>
    </comment>
    <comment ref="B7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B8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B9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</commentList>
</comments>
</file>

<file path=xl/comments3.xml><?xml version="1.0" encoding="utf-8"?>
<comments xmlns="http://schemas.openxmlformats.org/spreadsheetml/2006/main">
  <authors>
    <author>Fritz Dana</author>
  </authors>
  <commentList>
    <comment ref="A1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2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3" authorId="0">
      <text>
        <r>
          <rPr>
            <sz val="9"/>
            <color indexed="8"/>
            <rFont val="Tahoma"/>
            <family val="2"/>
            <charset val="238"/>
          </rPr>
          <t xml:space="preserve">kapitálové výdavky (DNM a DHM)  podľa zákona o dani z príjmov
</t>
        </r>
      </text>
    </comment>
    <comment ref="A4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5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6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  <comment ref="A7" authorId="0">
      <text>
        <r>
          <rPr>
            <sz val="9"/>
            <color indexed="8"/>
            <rFont val="Tahoma"/>
            <family val="2"/>
            <charset val="238"/>
          </rPr>
          <t>kapitálové výdavky (DNM a DHM)  podľa zákona o dani z príjmov</t>
        </r>
      </text>
    </comment>
  </commentList>
</comments>
</file>

<file path=xl/sharedStrings.xml><?xml version="1.0" encoding="utf-8"?>
<sst xmlns="http://schemas.openxmlformats.org/spreadsheetml/2006/main" count="134" uniqueCount="59">
  <si>
    <t>518 - Ostatné služby</t>
  </si>
  <si>
    <t>112 - Zásoby</t>
  </si>
  <si>
    <t>521 - Mzdové výdavky</t>
  </si>
  <si>
    <t>Počet jednotiek</t>
  </si>
  <si>
    <t>Jednotková cena</t>
  </si>
  <si>
    <t>Merná jednotka</t>
  </si>
  <si>
    <t>Skupina výdavkov</t>
  </si>
  <si>
    <t>512 - Cestovné náhrady</t>
  </si>
  <si>
    <t>548 - Výdavky na prevádzkovú činnosť</t>
  </si>
  <si>
    <t>Názov položky</t>
  </si>
  <si>
    <t>013 - Softvér</t>
  </si>
  <si>
    <t>014 - Oceniteľné práva</t>
  </si>
  <si>
    <t>019 - Ostatný dlhodobý nehmotný majetok</t>
  </si>
  <si>
    <t>021 - Stavby</t>
  </si>
  <si>
    <t>022 - Samostatné hnuteľné veci a súbor hnuteľných vecí</t>
  </si>
  <si>
    <t>023 - Dopravné prostriedky</t>
  </si>
  <si>
    <t>502 - Spotreba energie</t>
  </si>
  <si>
    <t>503 - Spotreba ostatných neskladovateľných dodávok</t>
  </si>
  <si>
    <t>511 - Opravy a udržiavanie</t>
  </si>
  <si>
    <t>551 - Odpisy</t>
  </si>
  <si>
    <t>568 - Ostatné finančné výdavky</t>
  </si>
  <si>
    <t>902 - Paušálna sadzba na nepriame výdavky určené na základe nákladov na zamestnancov (nariadenie 1303/2013, čl. 68 ods. 1, písm. b)</t>
  </si>
  <si>
    <t>Partner 1</t>
  </si>
  <si>
    <t>Kategória výskumu - EXPERIMENTÁLNY</t>
  </si>
  <si>
    <t>Číslo Aktivity</t>
  </si>
  <si>
    <t xml:space="preserve">Žiadateľ </t>
  </si>
  <si>
    <t>Partner n</t>
  </si>
  <si>
    <t>Kategória výskumu - nezávislý (výskumná aktivita nepodnikateľského partnera mimo schémy štátnej pomoci)</t>
  </si>
  <si>
    <t xml:space="preserve">Kategória výskumu - nezávislý (výskumná aktivita nepodnikateľského partnera mimo schémy štátnej pomoci) </t>
  </si>
  <si>
    <t>Kategória výskumu - APLIKOVANÝ (PRIEMYSELNÝ)</t>
  </si>
  <si>
    <t>Spolu NFP</t>
  </si>
  <si>
    <t>Spolu</t>
  </si>
  <si>
    <t>Podporné aktivity (nepriame oprávnené výdavky)</t>
  </si>
  <si>
    <t>Kategória výskumu - ZÁKLADNÝ</t>
  </si>
  <si>
    <t>Hlavné aktivity (priame oprávnené výdavky)</t>
  </si>
  <si>
    <t>Celkom nepriame oprávnené výdavky</t>
  </si>
  <si>
    <t>% intenzity pomoci (% NF)*</t>
  </si>
  <si>
    <t>*Intenzity pomoci pre Žiadateľa/Partnera v rámci schémy štátnej pomoci a zároveň Partnera mimo schémy štátnej pomoci sú uvedné vo Výzve na predkladanie ŽoNFP</t>
  </si>
  <si>
    <t>Spolu NFP (priame a nepriame výdavky) za Žiadateľa a Partnera/Partnerov</t>
  </si>
  <si>
    <t>Spolu COV (priame a nepriame výdavky) za Žiadateľa a Partnera/Partnerov</t>
  </si>
  <si>
    <t>Spolu NFP (priame a nepriame výdavky) za projekt</t>
  </si>
  <si>
    <t>NFP - Nenávratný finančný príspevok (Zdroje EÚ + Štátny rozpočet)</t>
  </si>
  <si>
    <t>COV - Celkové oprávnené výdavky (Zdroje EÚ + Štátny rozpočet + Vlastné zdroje financovania)</t>
  </si>
  <si>
    <t>Spolu COV (priame a nepriame výdavky) za projekt</t>
  </si>
  <si>
    <t>PRIAME VÝDAVKY</t>
  </si>
  <si>
    <t>Celkom priame výdavky </t>
  </si>
  <si>
    <t>NEPRIAME VÝDAVKY</t>
  </si>
  <si>
    <t xml:space="preserve">Kategória výskumu - • POMOC NA ZRIADENIE a MODERNIZÁCIU VÝSKUMNÝCH INFRAŠTRUKTÚR – ČLÁNOK 26 </t>
  </si>
  <si>
    <t xml:space="preserve">Kategória výskumu -  POMOC NA ZRIADENIE a MODERNIZÁCIU VÝSKUMNÝCH INFRAŠTRUKTÚR – ČLÁNOK 26 </t>
  </si>
  <si>
    <t>029 - Ostatný dlhodobý hmotný majetok</t>
  </si>
  <si>
    <t>029 - Ostatný dlhodobný hmotný majetok</t>
  </si>
  <si>
    <t>Žiadateľ aj Partner môže podľa potreby dopĺňať riadky, prípadne viacerých partnerov aj počet stĺpcov. V prípade doplnenia riadkov, resp. stĺpcov, upravte vzorcovanie a formát buniek podľa vzoru.</t>
  </si>
  <si>
    <t>osobohodina</t>
  </si>
  <si>
    <t>Odborný pracovník 1 - laborant</t>
  </si>
  <si>
    <t>1.</t>
  </si>
  <si>
    <t xml:space="preserve">VZOR: </t>
  </si>
  <si>
    <t>Skupiny výdavkov podľa Prílohy č. 1 k MP CKO č. 4 – Číselníka oprávnených výdavkov</t>
  </si>
  <si>
    <r>
      <rPr>
        <sz val="18"/>
        <rFont val="Times New Roman"/>
        <family val="1"/>
        <charset val="238"/>
      </rPr>
      <t xml:space="preserve"> </t>
    </r>
    <r>
      <rPr>
        <b/>
        <sz val="18"/>
        <rFont val="Times New Roman"/>
        <family val="1"/>
        <charset val="238"/>
      </rPr>
      <t>Súpis výdavkov (Rozpočet) v rámci realizácie aktivít projektu</t>
    </r>
  </si>
  <si>
    <t>7. Vzor prílohy č. 4 Zmluvy o poskytnutí NFP - Súpis výdavkov (Rozpočet) v rámci realizácie aktivít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</si>
</sst>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K_č_-;\-* #,##0.00\ _K_č_-;_-* &quot;-&quot;??\ _K_č_-;_-@_-"/>
    <numFmt numFmtId="165" formatCode="#,##0.00\ &quot;€&quot;"/>
    <numFmt numFmtId="166" formatCode="#,##0.000\ &quot;€&quot;"/>
    <numFmt numFmtId="167" formatCode="#,##0.0000\ &quot;€&quot;"/>
  </numFmts>
  <fonts count="21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4"/>
      <color indexed="9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Times New Roman"/>
      <family val="1"/>
    </font>
    <font>
      <b/>
      <sz val="18"/>
      <name val="Times New Roman"/>
      <family val="1"/>
      <charset val="238"/>
    </font>
    <font>
      <sz val="12"/>
      <name val="Arial"/>
      <family val="2"/>
      <charset val="238"/>
    </font>
    <font>
      <sz val="9"/>
      <color indexed="8"/>
      <name val="Tahoma"/>
      <family val="2"/>
      <charset val="238"/>
    </font>
    <font>
      <sz val="12"/>
      <name val="Arial Narrow"/>
      <family val="2"/>
      <charset val="238"/>
    </font>
    <font>
      <i/>
      <sz val="10"/>
      <name val="Arial"/>
      <family val="2"/>
      <charset val="238"/>
    </font>
    <font>
      <b/>
      <sz val="12"/>
      <name val="Arial Narrow"/>
      <family val="2"/>
      <charset val="238"/>
    </font>
    <font>
      <sz val="9"/>
      <color indexed="81"/>
      <name val="Tahoma"/>
      <family val="2"/>
      <charset val="238"/>
    </font>
    <font>
      <b/>
      <sz val="11"/>
      <color rgb="FFFF0000"/>
      <name val="Times New Roman"/>
      <family val="1"/>
      <charset val="238"/>
    </font>
    <font>
      <b/>
      <sz val="14"/>
      <color theme="0"/>
      <name val="Times New Roman"/>
      <family val="1"/>
      <charset val="238"/>
    </font>
    <font>
      <b/>
      <i/>
      <sz val="20"/>
      <name val="Arial"/>
      <family val="2"/>
      <charset val="238"/>
    </font>
    <font>
      <sz val="10"/>
      <name val="Century Gothic"/>
      <family val="2"/>
      <charset val="238"/>
    </font>
    <font>
      <sz val="18"/>
      <name val="Times New Roman"/>
      <family val="1"/>
      <charset val="238"/>
    </font>
    <font>
      <sz val="18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1E497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12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left" wrapText="1"/>
    </xf>
    <xf numFmtId="2" fontId="0" fillId="0" borderId="0" xfId="0" applyNumberFormat="1" applyBorder="1" applyAlignment="1">
      <alignment horizontal="right" vertical="center"/>
    </xf>
    <xf numFmtId="2" fontId="0" fillId="0" borderId="0" xfId="0" applyNumberFormat="1" applyBorder="1"/>
    <xf numFmtId="0" fontId="9" fillId="0" borderId="0" xfId="0" applyFont="1"/>
    <xf numFmtId="0" fontId="3" fillId="0" borderId="0" xfId="0" applyFont="1"/>
    <xf numFmtId="0" fontId="13" fillId="0" borderId="2" xfId="0" applyFont="1" applyBorder="1"/>
    <xf numFmtId="0" fontId="2" fillId="0" borderId="10" xfId="0" applyFont="1" applyFill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165" fontId="2" fillId="0" borderId="10" xfId="1" applyNumberFormat="1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wrapText="1"/>
    </xf>
    <xf numFmtId="2" fontId="2" fillId="0" borderId="10" xfId="0" applyNumberFormat="1" applyFont="1" applyFill="1" applyBorder="1" applyAlignment="1">
      <alignment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/>
    </xf>
    <xf numFmtId="2" fontId="3" fillId="0" borderId="0" xfId="0" applyNumberFormat="1" applyFont="1" applyAlignment="1">
      <alignment vertical="top" wrapText="1"/>
    </xf>
    <xf numFmtId="0" fontId="12" fillId="0" borderId="0" xfId="0" applyFont="1" applyAlignment="1">
      <alignment horizontal="left"/>
    </xf>
    <xf numFmtId="2" fontId="11" fillId="0" borderId="10" xfId="0" applyNumberFormat="1" applyFont="1" applyBorder="1" applyAlignment="1">
      <alignment horizontal="left" wrapText="1"/>
    </xf>
    <xf numFmtId="2" fontId="11" fillId="0" borderId="10" xfId="0" applyNumberFormat="1" applyFont="1" applyBorder="1" applyAlignment="1">
      <alignment horizontal="left" vertical="top" wrapText="1"/>
    </xf>
    <xf numFmtId="49" fontId="11" fillId="0" borderId="10" xfId="0" applyNumberFormat="1" applyFont="1" applyBorder="1" applyAlignment="1">
      <alignment horizontal="left" wrapText="1"/>
    </xf>
    <xf numFmtId="2" fontId="0" fillId="0" borderId="0" xfId="0" applyNumberFormat="1" applyFill="1"/>
    <xf numFmtId="49" fontId="0" fillId="0" borderId="4" xfId="0" applyNumberFormat="1" applyFont="1" applyBorder="1" applyAlignment="1">
      <alignment horizontal="left" wrapText="1"/>
    </xf>
    <xf numFmtId="49" fontId="0" fillId="0" borderId="1" xfId="0" applyNumberFormat="1" applyFont="1" applyBorder="1" applyAlignment="1">
      <alignment horizontal="left" wrapText="1"/>
    </xf>
    <xf numFmtId="165" fontId="2" fillId="5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5" borderId="1" xfId="1" applyNumberFormat="1" applyFont="1" applyFill="1" applyBorder="1" applyAlignment="1" applyProtection="1">
      <alignment horizontal="right" vertical="center" wrapText="1"/>
      <protection hidden="1"/>
    </xf>
    <xf numFmtId="2" fontId="4" fillId="4" borderId="3" xfId="0" applyNumberFormat="1" applyFont="1" applyFill="1" applyBorder="1" applyAlignment="1">
      <alignment horizontal="center" vertical="center" wrapText="1"/>
    </xf>
    <xf numFmtId="2" fontId="4" fillId="4" borderId="2" xfId="0" applyNumberFormat="1" applyFont="1" applyFill="1" applyBorder="1" applyAlignment="1">
      <alignment horizontal="center" vertical="center" wrapText="1"/>
    </xf>
    <xf numFmtId="2" fontId="4" fillId="4" borderId="8" xfId="0" applyNumberFormat="1" applyFont="1" applyFill="1" applyBorder="1" applyAlignment="1">
      <alignment horizontal="center" vertical="center" wrapText="1"/>
    </xf>
    <xf numFmtId="2" fontId="4" fillId="4" borderId="6" xfId="0" applyNumberFormat="1" applyFont="1" applyFill="1" applyBorder="1" applyAlignment="1">
      <alignment horizontal="center" vertical="center" wrapText="1"/>
    </xf>
    <xf numFmtId="2" fontId="4" fillId="4" borderId="7" xfId="0" applyNumberFormat="1" applyFont="1" applyFill="1" applyBorder="1" applyAlignment="1">
      <alignment horizontal="center" vertical="center" wrapText="1"/>
    </xf>
    <xf numFmtId="2" fontId="4" fillId="4" borderId="9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left" vertical="top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9" fontId="2" fillId="5" borderId="10" xfId="1" applyNumberFormat="1" applyFont="1" applyFill="1" applyBorder="1" applyAlignment="1" applyProtection="1">
      <alignment horizontal="right" vertical="center" wrapText="1"/>
      <protection hidden="1"/>
    </xf>
    <xf numFmtId="2" fontId="0" fillId="0" borderId="0" xfId="0" applyNumberFormat="1" applyBorder="1" applyAlignment="1">
      <alignment horizontal="left" vertical="top"/>
    </xf>
    <xf numFmtId="2" fontId="4" fillId="7" borderId="3" xfId="0" applyNumberFormat="1" applyFont="1" applyFill="1" applyBorder="1" applyAlignment="1">
      <alignment horizontal="center" vertical="center" wrapText="1"/>
    </xf>
    <xf numFmtId="2" fontId="4" fillId="7" borderId="8" xfId="0" applyNumberFormat="1" applyFont="1" applyFill="1" applyBorder="1" applyAlignment="1">
      <alignment horizontal="center" vertical="center" wrapText="1"/>
    </xf>
    <xf numFmtId="2" fontId="4" fillId="7" borderId="7" xfId="0" applyNumberFormat="1" applyFont="1" applyFill="1" applyBorder="1" applyAlignment="1">
      <alignment horizontal="center" vertical="center" wrapText="1"/>
    </xf>
    <xf numFmtId="2" fontId="4" fillId="7" borderId="9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2" fontId="4" fillId="4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 vertical="center"/>
    </xf>
    <xf numFmtId="0" fontId="7" fillId="0" borderId="3" xfId="2" applyFont="1" applyFill="1" applyBorder="1" applyAlignment="1">
      <alignment vertical="center" wrapText="1"/>
    </xf>
    <xf numFmtId="0" fontId="7" fillId="0" borderId="3" xfId="2" applyFont="1" applyFill="1" applyBorder="1" applyAlignment="1">
      <alignment horizontal="center" vertical="center" wrapText="1"/>
    </xf>
    <xf numFmtId="2" fontId="4" fillId="7" borderId="10" xfId="0" applyNumberFormat="1" applyFont="1" applyFill="1" applyBorder="1" applyAlignment="1">
      <alignment horizontal="center" vertical="center" wrapText="1"/>
    </xf>
    <xf numFmtId="49" fontId="0" fillId="0" borderId="3" xfId="0" applyNumberFormat="1" applyBorder="1"/>
    <xf numFmtId="166" fontId="2" fillId="0" borderId="10" xfId="1" applyNumberFormat="1" applyFont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167" fontId="2" fillId="0" borderId="10" xfId="1" applyNumberFormat="1" applyFont="1" applyBorder="1" applyAlignment="1" applyProtection="1">
      <alignment horizontal="right" vertical="center" wrapText="1"/>
      <protection hidden="1"/>
    </xf>
    <xf numFmtId="167" fontId="2" fillId="5" borderId="10" xfId="1" applyNumberFormat="1" applyFont="1" applyFill="1" applyBorder="1" applyAlignment="1" applyProtection="1">
      <alignment horizontal="right" vertical="center" wrapText="1"/>
      <protection hidden="1"/>
    </xf>
    <xf numFmtId="167" fontId="16" fillId="6" borderId="10" xfId="1" applyNumberFormat="1" applyFont="1" applyFill="1" applyBorder="1" applyAlignment="1">
      <alignment horizontal="right" wrapText="1"/>
    </xf>
    <xf numFmtId="167" fontId="16" fillId="6" borderId="10" xfId="1" applyNumberFormat="1" applyFont="1" applyFill="1" applyBorder="1" applyAlignment="1">
      <alignment horizontal="right" vertical="center" wrapText="1"/>
    </xf>
    <xf numFmtId="167" fontId="4" fillId="4" borderId="2" xfId="1" applyNumberFormat="1" applyFont="1" applyFill="1" applyBorder="1" applyAlignment="1">
      <alignment horizontal="right" vertical="center" wrapText="1"/>
    </xf>
    <xf numFmtId="2" fontId="18" fillId="0" borderId="0" xfId="0" applyNumberFormat="1" applyFont="1"/>
    <xf numFmtId="0" fontId="20" fillId="0" borderId="0" xfId="0" applyFont="1" applyAlignment="1">
      <alignment horizontal="center"/>
    </xf>
    <xf numFmtId="2" fontId="20" fillId="0" borderId="0" xfId="0" applyNumberFormat="1" applyFont="1" applyAlignment="1">
      <alignment horizontal="center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2" fontId="16" fillId="6" borderId="3" xfId="0" applyNumberFormat="1" applyFont="1" applyFill="1" applyBorder="1" applyAlignment="1">
      <alignment horizontal="center" vertical="center" wrapText="1"/>
    </xf>
    <xf numFmtId="2" fontId="4" fillId="6" borderId="4" xfId="0" applyNumberFormat="1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horizontal="center" vertical="center" wrapText="1"/>
    </xf>
    <xf numFmtId="2" fontId="15" fillId="3" borderId="3" xfId="0" applyNumberFormat="1" applyFont="1" applyFill="1" applyBorder="1" applyAlignment="1">
      <alignment horizontal="center" vertical="center" wrapText="1"/>
    </xf>
    <xf numFmtId="2" fontId="15" fillId="3" borderId="4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 wrapText="1"/>
    </xf>
    <xf numFmtId="2" fontId="6" fillId="3" borderId="3" xfId="0" applyNumberFormat="1" applyFont="1" applyFill="1" applyBorder="1" applyAlignment="1">
      <alignment horizontal="center" vertical="center" wrapText="1"/>
    </xf>
    <xf numFmtId="2" fontId="6" fillId="3" borderId="4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15" fillId="2" borderId="3" xfId="0" applyNumberFormat="1" applyFont="1" applyFill="1" applyBorder="1" applyAlignment="1">
      <alignment horizontal="center" vertical="center"/>
    </xf>
    <xf numFmtId="2" fontId="15" fillId="2" borderId="4" xfId="0" applyNumberFormat="1" applyFont="1" applyFill="1" applyBorder="1" applyAlignment="1">
      <alignment horizontal="center" vertical="center"/>
    </xf>
    <xf numFmtId="2" fontId="15" fillId="2" borderId="1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top" wrapText="1"/>
    </xf>
    <xf numFmtId="2" fontId="6" fillId="2" borderId="4" xfId="0" applyNumberFormat="1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2" fontId="4" fillId="4" borderId="3" xfId="0" applyNumberFormat="1" applyFont="1" applyFill="1" applyBorder="1" applyAlignment="1">
      <alignment horizontal="left" vertical="center" wrapText="1"/>
    </xf>
    <xf numFmtId="2" fontId="4" fillId="4" borderId="4" xfId="0" applyNumberFormat="1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 wrapText="1"/>
    </xf>
    <xf numFmtId="2" fontId="16" fillId="6" borderId="4" xfId="0" applyNumberFormat="1" applyFont="1" applyFill="1" applyBorder="1" applyAlignment="1">
      <alignment horizontal="center" vertical="center" wrapText="1"/>
    </xf>
    <xf numFmtId="2" fontId="16" fillId="6" borderId="1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8" fillId="0" borderId="3" xfId="1" applyNumberFormat="1" applyFont="1" applyBorder="1" applyAlignment="1">
      <alignment horizontal="center" wrapText="1"/>
    </xf>
    <xf numFmtId="2" fontId="8" fillId="0" borderId="4" xfId="1" applyNumberFormat="1" applyFont="1" applyBorder="1" applyAlignment="1">
      <alignment horizontal="center" wrapText="1"/>
    </xf>
    <xf numFmtId="2" fontId="0" fillId="0" borderId="3" xfId="0" applyNumberFormat="1" applyBorder="1" applyAlignment="1">
      <alignment horizontal="left" vertical="top"/>
    </xf>
    <xf numFmtId="2" fontId="0" fillId="0" borderId="4" xfId="0" applyNumberFormat="1" applyBorder="1" applyAlignment="1">
      <alignment horizontal="left" vertical="top"/>
    </xf>
    <xf numFmtId="2" fontId="0" fillId="0" borderId="1" xfId="0" applyNumberFormat="1" applyBorder="1" applyAlignment="1">
      <alignment horizontal="left" vertical="top"/>
    </xf>
    <xf numFmtId="49" fontId="0" fillId="0" borderId="3" xfId="0" applyNumberFormat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167" fontId="4" fillId="4" borderId="3" xfId="1" applyNumberFormat="1" applyFont="1" applyFill="1" applyBorder="1" applyAlignment="1">
      <alignment horizontal="center" vertical="center" wrapText="1"/>
    </xf>
    <xf numFmtId="167" fontId="4" fillId="4" borderId="4" xfId="1" applyNumberFormat="1" applyFont="1" applyFill="1" applyBorder="1" applyAlignment="1">
      <alignment horizontal="center" vertical="center" wrapText="1"/>
    </xf>
    <xf numFmtId="167" fontId="4" fillId="4" borderId="1" xfId="1" applyNumberFormat="1" applyFont="1" applyFill="1" applyBorder="1" applyAlignment="1">
      <alignment horizontal="center" vertical="center" wrapText="1"/>
    </xf>
  </cellXfs>
  <cellStyles count="3">
    <cellStyle name="čiarky" xfId="1"/>
    <cellStyle name="Normálna" xfId="0" builtinId="0"/>
    <cellStyle name="Normálna 3" xfId="2"/>
  </cellStyles>
  <dxfs count="0"/>
  <tableStyles count="0" defaultTableStyle="TableStyleMedium2" defaultPivotStyle="PivotStyleLight16"/>
  <colors>
    <mruColors>
      <color rgb="FFCDCDCD"/>
      <color rgb="FF1E497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10"/>
  <sheetViews>
    <sheetView tabSelected="1" showWhiteSpace="0" zoomScale="85" zoomScaleNormal="85" zoomScalePageLayoutView="80" workbookViewId="0">
      <pane ySplit="3" topLeftCell="A80" activePane="bottomLeft" state="frozen"/>
      <selection pane="bottomLeft" activeCell="B2" sqref="B2:J2"/>
    </sheetView>
  </sheetViews>
  <sheetFormatPr defaultRowHeight="15" customHeight="1" x14ac:dyDescent="0.2"/>
  <cols>
    <col min="1" max="1" width="4" customWidth="1"/>
    <col min="2" max="2" width="26.5703125" style="1" customWidth="1"/>
    <col min="3" max="3" width="31.5703125" style="1" customWidth="1"/>
    <col min="4" max="4" width="18.140625" style="1" customWidth="1"/>
    <col min="5" max="5" width="19" style="1" bestFit="1" customWidth="1"/>
    <col min="6" max="6" width="18.28515625" style="1" customWidth="1"/>
    <col min="7" max="7" width="17.7109375" style="1" bestFit="1" customWidth="1"/>
    <col min="8" max="8" width="18.85546875" style="1" bestFit="1" customWidth="1"/>
    <col min="9" max="10" width="20.7109375" style="1" bestFit="1" customWidth="1"/>
    <col min="11" max="11" width="5.42578125" style="1" customWidth="1"/>
    <col min="12" max="12" width="2.85546875" style="1" customWidth="1"/>
    <col min="13" max="13" width="9.140625" style="1"/>
    <col min="14" max="14" width="13.7109375" style="1" bestFit="1" customWidth="1"/>
    <col min="15" max="16384" width="9.140625" style="1"/>
  </cols>
  <sheetData>
    <row r="1" spans="1:10" ht="15" customHeight="1" thickBot="1" x14ac:dyDescent="0.3">
      <c r="B1" s="63" t="s">
        <v>58</v>
      </c>
    </row>
    <row r="2" spans="1:10" s="65" customFormat="1" ht="22.5" customHeight="1" thickBot="1" x14ac:dyDescent="0.4">
      <c r="A2" s="64"/>
      <c r="B2" s="101" t="s">
        <v>57</v>
      </c>
      <c r="C2" s="102"/>
      <c r="D2" s="102"/>
      <c r="E2" s="102"/>
      <c r="F2" s="102"/>
      <c r="G2" s="102"/>
      <c r="H2" s="102"/>
      <c r="I2" s="102"/>
      <c r="J2" s="102"/>
    </row>
    <row r="3" spans="1:10" ht="37.5" customHeight="1" thickBot="1" x14ac:dyDescent="0.25">
      <c r="B3" s="45" t="s">
        <v>24</v>
      </c>
      <c r="C3" s="30" t="s">
        <v>9</v>
      </c>
      <c r="D3" s="31" t="s">
        <v>6</v>
      </c>
      <c r="E3" s="31" t="s">
        <v>5</v>
      </c>
      <c r="F3" s="32" t="s">
        <v>4</v>
      </c>
      <c r="G3" s="33" t="s">
        <v>3</v>
      </c>
      <c r="H3" s="34" t="s">
        <v>25</v>
      </c>
      <c r="I3" s="32" t="s">
        <v>22</v>
      </c>
      <c r="J3" s="29" t="s">
        <v>26</v>
      </c>
    </row>
    <row r="4" spans="1:10" ht="24.75" customHeight="1" thickBot="1" x14ac:dyDescent="0.25">
      <c r="B4" s="69" t="s">
        <v>44</v>
      </c>
      <c r="C4" s="70"/>
      <c r="D4" s="70"/>
      <c r="E4" s="70"/>
      <c r="F4" s="70"/>
      <c r="G4" s="70"/>
      <c r="H4" s="70"/>
      <c r="I4" s="70"/>
      <c r="J4" s="71"/>
    </row>
    <row r="5" spans="1:10" ht="15" customHeight="1" thickBot="1" x14ac:dyDescent="0.25">
      <c r="B5" s="72" t="s">
        <v>33</v>
      </c>
      <c r="C5" s="73"/>
      <c r="D5" s="73"/>
      <c r="E5" s="73"/>
      <c r="F5" s="73"/>
      <c r="G5" s="73"/>
      <c r="H5" s="73"/>
      <c r="I5" s="73"/>
      <c r="J5" s="74"/>
    </row>
    <row r="6" spans="1:10" ht="15" customHeight="1" thickBot="1" x14ac:dyDescent="0.25">
      <c r="B6" s="75" t="s">
        <v>34</v>
      </c>
      <c r="C6" s="76"/>
      <c r="D6" s="76"/>
      <c r="E6" s="76"/>
      <c r="F6" s="76"/>
      <c r="G6" s="76"/>
      <c r="H6" s="76"/>
      <c r="I6" s="76"/>
      <c r="J6" s="77"/>
    </row>
    <row r="7" spans="1:10" ht="15" customHeight="1" thickBot="1" x14ac:dyDescent="0.25">
      <c r="B7" s="46"/>
      <c r="C7" s="8"/>
      <c r="D7" s="8"/>
      <c r="E7" s="9"/>
      <c r="F7" s="54"/>
      <c r="G7" s="55"/>
      <c r="H7" s="58">
        <f>ROUND(F7,2)*G7</f>
        <v>0</v>
      </c>
      <c r="I7" s="58">
        <f>ROUND(F7,2)*G7</f>
        <v>0</v>
      </c>
      <c r="J7" s="58">
        <f>ROUND(F7,2)*G7</f>
        <v>0</v>
      </c>
    </row>
    <row r="8" spans="1:10" ht="15" customHeight="1" thickBot="1" x14ac:dyDescent="0.25">
      <c r="B8" s="46"/>
      <c r="C8" s="8"/>
      <c r="D8" s="8"/>
      <c r="E8" s="9"/>
      <c r="F8" s="54"/>
      <c r="G8" s="55"/>
      <c r="H8" s="58">
        <f t="shared" ref="H8:H9" si="0">ROUND(F8,2)*G8</f>
        <v>0</v>
      </c>
      <c r="I8" s="58">
        <f t="shared" ref="I8:I9" si="1">ROUND(G8,2)*H8</f>
        <v>0</v>
      </c>
      <c r="J8" s="58">
        <f t="shared" ref="J8:J9" si="2">ROUND(F8,2)*G8</f>
        <v>0</v>
      </c>
    </row>
    <row r="9" spans="1:10" ht="15" customHeight="1" thickBot="1" x14ac:dyDescent="0.25">
      <c r="B9" s="46"/>
      <c r="C9" s="8"/>
      <c r="D9" s="8"/>
      <c r="E9" s="9"/>
      <c r="F9" s="54"/>
      <c r="G9" s="55"/>
      <c r="H9" s="58">
        <f t="shared" si="0"/>
        <v>0</v>
      </c>
      <c r="I9" s="58">
        <f t="shared" si="1"/>
        <v>0</v>
      </c>
      <c r="J9" s="58">
        <f t="shared" si="2"/>
        <v>0</v>
      </c>
    </row>
    <row r="10" spans="1:10" ht="15" customHeight="1" thickBot="1" x14ac:dyDescent="0.25">
      <c r="B10" s="66" t="s">
        <v>31</v>
      </c>
      <c r="C10" s="67"/>
      <c r="D10" s="67"/>
      <c r="E10" s="67"/>
      <c r="F10" s="67"/>
      <c r="G10" s="68"/>
      <c r="H10" s="59">
        <f>SUM(H7:H9)</f>
        <v>0</v>
      </c>
      <c r="I10" s="59">
        <f>SUM(I7:I9)</f>
        <v>0</v>
      </c>
      <c r="J10" s="59">
        <f>SUM(J7:J9)</f>
        <v>0</v>
      </c>
    </row>
    <row r="11" spans="1:10" ht="15" customHeight="1" thickBot="1" x14ac:dyDescent="0.25">
      <c r="B11" s="66" t="s">
        <v>36</v>
      </c>
      <c r="C11" s="67"/>
      <c r="D11" s="67"/>
      <c r="E11" s="67"/>
      <c r="F11" s="67"/>
      <c r="G11" s="68"/>
      <c r="H11" s="38"/>
      <c r="I11" s="38"/>
      <c r="J11" s="38"/>
    </row>
    <row r="12" spans="1:10" ht="15" customHeight="1" thickBot="1" x14ac:dyDescent="0.25">
      <c r="B12" s="66" t="s">
        <v>30</v>
      </c>
      <c r="C12" s="67"/>
      <c r="D12" s="67"/>
      <c r="E12" s="67"/>
      <c r="F12" s="67"/>
      <c r="G12" s="68"/>
      <c r="H12" s="59">
        <f>H10*H11</f>
        <v>0</v>
      </c>
      <c r="I12" s="59">
        <f>I10*I11</f>
        <v>0</v>
      </c>
      <c r="J12" s="59">
        <f>J10*J11</f>
        <v>0</v>
      </c>
    </row>
    <row r="13" spans="1:10" ht="15" customHeight="1" thickBot="1" x14ac:dyDescent="0.25">
      <c r="B13" s="81" t="s">
        <v>29</v>
      </c>
      <c r="C13" s="82"/>
      <c r="D13" s="82"/>
      <c r="E13" s="82"/>
      <c r="F13" s="82"/>
      <c r="G13" s="82"/>
      <c r="H13" s="82"/>
      <c r="I13" s="82"/>
      <c r="J13" s="83"/>
    </row>
    <row r="14" spans="1:10" ht="15" customHeight="1" thickBot="1" x14ac:dyDescent="0.25">
      <c r="B14" s="78" t="s">
        <v>34</v>
      </c>
      <c r="C14" s="79"/>
      <c r="D14" s="79"/>
      <c r="E14" s="79"/>
      <c r="F14" s="79"/>
      <c r="G14" s="79"/>
      <c r="H14" s="79"/>
      <c r="I14" s="79"/>
      <c r="J14" s="80"/>
    </row>
    <row r="15" spans="1:10" ht="15" customHeight="1" thickBot="1" x14ac:dyDescent="0.25">
      <c r="B15" s="46"/>
      <c r="C15" s="8"/>
      <c r="D15" s="8"/>
      <c r="E15" s="11"/>
      <c r="F15" s="54"/>
      <c r="G15" s="55"/>
      <c r="H15" s="58">
        <f>ROUND(F15,2)*G15</f>
        <v>0</v>
      </c>
      <c r="I15" s="58">
        <f>ROUND(F15,2)*G15</f>
        <v>0</v>
      </c>
      <c r="J15" s="58">
        <f>ROUND(F15,2)*G15</f>
        <v>0</v>
      </c>
    </row>
    <row r="16" spans="1:10" ht="15" customHeight="1" thickBot="1" x14ac:dyDescent="0.25">
      <c r="B16" s="46"/>
      <c r="C16" s="8"/>
      <c r="D16" s="8"/>
      <c r="E16" s="11"/>
      <c r="F16" s="54"/>
      <c r="G16" s="55"/>
      <c r="H16" s="58">
        <f t="shared" ref="H16:H17" si="3">ROUND(F16,2)*G16</f>
        <v>0</v>
      </c>
      <c r="I16" s="58">
        <f t="shared" ref="I16:I17" si="4">ROUND(F16,2)*G16</f>
        <v>0</v>
      </c>
      <c r="J16" s="58">
        <f t="shared" ref="J16:J17" si="5">ROUND(F16,2)*G16</f>
        <v>0</v>
      </c>
    </row>
    <row r="17" spans="2:10" ht="15" customHeight="1" thickBot="1" x14ac:dyDescent="0.25">
      <c r="B17" s="47"/>
      <c r="C17" s="8"/>
      <c r="D17" s="8"/>
      <c r="E17" s="11"/>
      <c r="F17" s="54"/>
      <c r="G17" s="55"/>
      <c r="H17" s="58">
        <f t="shared" si="3"/>
        <v>0</v>
      </c>
      <c r="I17" s="58">
        <f t="shared" si="4"/>
        <v>0</v>
      </c>
      <c r="J17" s="58">
        <f t="shared" si="5"/>
        <v>0</v>
      </c>
    </row>
    <row r="18" spans="2:10" ht="15" customHeight="1" thickBot="1" x14ac:dyDescent="0.25">
      <c r="B18" s="66" t="s">
        <v>31</v>
      </c>
      <c r="C18" s="67"/>
      <c r="D18" s="67"/>
      <c r="E18" s="67"/>
      <c r="F18" s="67"/>
      <c r="G18" s="68"/>
      <c r="H18" s="59">
        <f>SUM(H15:H17)</f>
        <v>0</v>
      </c>
      <c r="I18" s="59">
        <f>SUM(I15:I17)</f>
        <v>0</v>
      </c>
      <c r="J18" s="59">
        <f>SUM(J15:J17)</f>
        <v>0</v>
      </c>
    </row>
    <row r="19" spans="2:10" ht="15" customHeight="1" thickBot="1" x14ac:dyDescent="0.25">
      <c r="B19" s="66" t="s">
        <v>36</v>
      </c>
      <c r="C19" s="67"/>
      <c r="D19" s="67"/>
      <c r="E19" s="67"/>
      <c r="F19" s="67"/>
      <c r="G19" s="68"/>
      <c r="H19" s="38"/>
      <c r="I19" s="38"/>
      <c r="J19" s="38"/>
    </row>
    <row r="20" spans="2:10" ht="15" customHeight="1" thickBot="1" x14ac:dyDescent="0.25">
      <c r="B20" s="66" t="s">
        <v>30</v>
      </c>
      <c r="C20" s="67"/>
      <c r="D20" s="67"/>
      <c r="E20" s="67"/>
      <c r="F20" s="67"/>
      <c r="G20" s="68"/>
      <c r="H20" s="59">
        <f>H18*H19</f>
        <v>0</v>
      </c>
      <c r="I20" s="59">
        <f>I18*I19</f>
        <v>0</v>
      </c>
      <c r="J20" s="59">
        <f>J18*J19</f>
        <v>0</v>
      </c>
    </row>
    <row r="21" spans="2:10" ht="15" customHeight="1" thickBot="1" x14ac:dyDescent="0.25">
      <c r="B21" s="81" t="s">
        <v>23</v>
      </c>
      <c r="C21" s="82"/>
      <c r="D21" s="82"/>
      <c r="E21" s="82"/>
      <c r="F21" s="82"/>
      <c r="G21" s="82"/>
      <c r="H21" s="82"/>
      <c r="I21" s="82"/>
      <c r="J21" s="83"/>
    </row>
    <row r="22" spans="2:10" ht="15" customHeight="1" thickBot="1" x14ac:dyDescent="0.25">
      <c r="B22" s="78" t="s">
        <v>34</v>
      </c>
      <c r="C22" s="79"/>
      <c r="D22" s="79"/>
      <c r="E22" s="79"/>
      <c r="F22" s="79"/>
      <c r="G22" s="79"/>
      <c r="H22" s="79"/>
      <c r="I22" s="79"/>
      <c r="J22" s="80"/>
    </row>
    <row r="23" spans="2:10" ht="15" customHeight="1" thickBot="1" x14ac:dyDescent="0.25">
      <c r="B23" s="48"/>
      <c r="C23" s="12"/>
      <c r="D23" s="8"/>
      <c r="E23" s="13"/>
      <c r="F23" s="54"/>
      <c r="G23" s="57"/>
      <c r="H23" s="58">
        <f>ROUND(F23,2)*G23</f>
        <v>0</v>
      </c>
      <c r="I23" s="58">
        <f>ROUND(F23,2)*G23</f>
        <v>0</v>
      </c>
      <c r="J23" s="58">
        <f>ROUND(F23,2)*G23</f>
        <v>0</v>
      </c>
    </row>
    <row r="24" spans="2:10" ht="15" customHeight="1" thickBot="1" x14ac:dyDescent="0.25">
      <c r="B24" s="49"/>
      <c r="C24" s="12"/>
      <c r="D24" s="8"/>
      <c r="E24" s="13"/>
      <c r="F24" s="54"/>
      <c r="G24" s="57"/>
      <c r="H24" s="58">
        <f t="shared" ref="H24:H25" si="6">ROUND(F24,2)*G24</f>
        <v>0</v>
      </c>
      <c r="I24" s="58">
        <f t="shared" ref="I24:I25" si="7">ROUND(F24,2)*G24</f>
        <v>0</v>
      </c>
      <c r="J24" s="58">
        <f t="shared" ref="J24:J25" si="8">ROUND(F24,2)*G24</f>
        <v>0</v>
      </c>
    </row>
    <row r="25" spans="2:10" ht="15" customHeight="1" thickBot="1" x14ac:dyDescent="0.25">
      <c r="B25" s="48"/>
      <c r="C25" s="14"/>
      <c r="D25" s="8"/>
      <c r="E25" s="13"/>
      <c r="F25" s="54"/>
      <c r="G25" s="57"/>
      <c r="H25" s="58">
        <f t="shared" si="6"/>
        <v>0</v>
      </c>
      <c r="I25" s="58">
        <f t="shared" si="7"/>
        <v>0</v>
      </c>
      <c r="J25" s="58">
        <f t="shared" si="8"/>
        <v>0</v>
      </c>
    </row>
    <row r="26" spans="2:10" ht="15" customHeight="1" thickBot="1" x14ac:dyDescent="0.25">
      <c r="B26" s="66" t="s">
        <v>31</v>
      </c>
      <c r="C26" s="67"/>
      <c r="D26" s="67"/>
      <c r="E26" s="67"/>
      <c r="F26" s="67"/>
      <c r="G26" s="68"/>
      <c r="H26" s="59">
        <f>SUM(H23:H25)</f>
        <v>0</v>
      </c>
      <c r="I26" s="59">
        <f>SUM(I23:I25)</f>
        <v>0</v>
      </c>
      <c r="J26" s="59">
        <f>SUM(J23:J25)</f>
        <v>0</v>
      </c>
    </row>
    <row r="27" spans="2:10" ht="15" customHeight="1" thickBot="1" x14ac:dyDescent="0.25">
      <c r="B27" s="66" t="s">
        <v>36</v>
      </c>
      <c r="C27" s="67"/>
      <c r="D27" s="67"/>
      <c r="E27" s="67"/>
      <c r="F27" s="67"/>
      <c r="G27" s="68"/>
      <c r="H27" s="38"/>
      <c r="I27" s="38"/>
      <c r="J27" s="38"/>
    </row>
    <row r="28" spans="2:10" ht="15" customHeight="1" thickBot="1" x14ac:dyDescent="0.25">
      <c r="B28" s="66" t="s">
        <v>30</v>
      </c>
      <c r="C28" s="67"/>
      <c r="D28" s="67"/>
      <c r="E28" s="67"/>
      <c r="F28" s="67"/>
      <c r="G28" s="68"/>
      <c r="H28" s="59">
        <f>H26*H27</f>
        <v>0</v>
      </c>
      <c r="I28" s="59">
        <f>I26*I27</f>
        <v>0</v>
      </c>
      <c r="J28" s="59">
        <f>J26*J27</f>
        <v>0</v>
      </c>
    </row>
    <row r="29" spans="2:10" ht="15" customHeight="1" thickBot="1" x14ac:dyDescent="0.25">
      <c r="B29" s="84" t="s">
        <v>47</v>
      </c>
      <c r="C29" s="85"/>
      <c r="D29" s="85"/>
      <c r="E29" s="85"/>
      <c r="F29" s="85"/>
      <c r="G29" s="85"/>
      <c r="H29" s="85"/>
      <c r="I29" s="85"/>
      <c r="J29" s="86"/>
    </row>
    <row r="30" spans="2:10" ht="15" customHeight="1" thickBot="1" x14ac:dyDescent="0.25">
      <c r="B30" s="87" t="s">
        <v>34</v>
      </c>
      <c r="C30" s="88"/>
      <c r="D30" s="88"/>
      <c r="E30" s="88"/>
      <c r="F30" s="88"/>
      <c r="G30" s="88"/>
      <c r="H30" s="88"/>
      <c r="I30" s="88"/>
      <c r="J30" s="89"/>
    </row>
    <row r="31" spans="2:10" ht="15" customHeight="1" thickBot="1" x14ac:dyDescent="0.25">
      <c r="B31" s="50"/>
      <c r="C31" s="15"/>
      <c r="D31" s="8"/>
      <c r="E31" s="16"/>
      <c r="F31" s="54"/>
      <c r="G31" s="55"/>
      <c r="H31" s="58">
        <f>ROUND(F31,2)*G31</f>
        <v>0</v>
      </c>
      <c r="I31" s="58">
        <f>ROUND(F31,2)*G31</f>
        <v>0</v>
      </c>
      <c r="J31" s="58">
        <f>ROUND(F31,2)*G31</f>
        <v>0</v>
      </c>
    </row>
    <row r="32" spans="2:10" ht="15" customHeight="1" thickBot="1" x14ac:dyDescent="0.25">
      <c r="B32" s="51"/>
      <c r="C32" s="15"/>
      <c r="D32" s="8"/>
      <c r="E32" s="16"/>
      <c r="F32" s="54"/>
      <c r="G32" s="55"/>
      <c r="H32" s="58">
        <f t="shared" ref="H32:H33" si="9">ROUND(F32,2)*G32</f>
        <v>0</v>
      </c>
      <c r="I32" s="58">
        <f t="shared" ref="I32:I33" si="10">ROUND(F32,2)*G32</f>
        <v>0</v>
      </c>
      <c r="J32" s="58">
        <f t="shared" ref="J32:J33" si="11">ROUND(F32,2)*G32</f>
        <v>0</v>
      </c>
    </row>
    <row r="33" spans="1:10" ht="15" customHeight="1" thickBot="1" x14ac:dyDescent="0.25">
      <c r="B33" s="50"/>
      <c r="C33" s="15"/>
      <c r="D33" s="8"/>
      <c r="E33" s="16"/>
      <c r="F33" s="54">
        <v>0</v>
      </c>
      <c r="G33" s="55"/>
      <c r="H33" s="58">
        <f t="shared" si="9"/>
        <v>0</v>
      </c>
      <c r="I33" s="58">
        <f t="shared" si="10"/>
        <v>0</v>
      </c>
      <c r="J33" s="58">
        <f t="shared" si="11"/>
        <v>0</v>
      </c>
    </row>
    <row r="34" spans="1:10" ht="15" customHeight="1" thickBot="1" x14ac:dyDescent="0.25">
      <c r="B34" s="66" t="s">
        <v>31</v>
      </c>
      <c r="C34" s="67"/>
      <c r="D34" s="67"/>
      <c r="E34" s="67"/>
      <c r="F34" s="67"/>
      <c r="G34" s="68"/>
      <c r="H34" s="59">
        <f>SUM(H31:H33)</f>
        <v>0</v>
      </c>
      <c r="I34" s="59">
        <f>SUM(I31:I33)</f>
        <v>0</v>
      </c>
      <c r="J34" s="59">
        <f>SUM(J31:J33)</f>
        <v>0</v>
      </c>
    </row>
    <row r="35" spans="1:10" ht="15" customHeight="1" thickBot="1" x14ac:dyDescent="0.25">
      <c r="B35" s="66" t="s">
        <v>36</v>
      </c>
      <c r="C35" s="67"/>
      <c r="D35" s="67"/>
      <c r="E35" s="67"/>
      <c r="F35" s="67"/>
      <c r="G35" s="68"/>
      <c r="H35" s="38"/>
      <c r="I35" s="38"/>
      <c r="J35" s="38"/>
    </row>
    <row r="36" spans="1:10" ht="15" customHeight="1" thickBot="1" x14ac:dyDescent="0.25">
      <c r="B36" s="66" t="s">
        <v>30</v>
      </c>
      <c r="C36" s="67"/>
      <c r="D36" s="67"/>
      <c r="E36" s="67"/>
      <c r="F36" s="67"/>
      <c r="G36" s="68"/>
      <c r="H36" s="59">
        <f>H34*H35</f>
        <v>0</v>
      </c>
      <c r="I36" s="59">
        <f>I34*I35</f>
        <v>0</v>
      </c>
      <c r="J36" s="59">
        <f>J34*J35</f>
        <v>0</v>
      </c>
    </row>
    <row r="37" spans="1:10" ht="15" customHeight="1" thickBot="1" x14ac:dyDescent="0.25">
      <c r="B37" s="36"/>
      <c r="C37" s="37"/>
      <c r="D37" s="37"/>
      <c r="E37" s="37"/>
      <c r="F37" s="37"/>
      <c r="G37" s="37"/>
      <c r="H37" s="27"/>
      <c r="I37" s="27"/>
      <c r="J37" s="28"/>
    </row>
    <row r="38" spans="1:10" ht="15" customHeight="1" thickBot="1" x14ac:dyDescent="0.25">
      <c r="B38" s="81" t="s">
        <v>27</v>
      </c>
      <c r="C38" s="82"/>
      <c r="D38" s="82"/>
      <c r="E38" s="82"/>
      <c r="F38" s="82"/>
      <c r="G38" s="82"/>
      <c r="H38" s="82"/>
      <c r="I38" s="82"/>
      <c r="J38" s="83"/>
    </row>
    <row r="39" spans="1:10" ht="15" customHeight="1" thickBot="1" x14ac:dyDescent="0.25">
      <c r="B39" s="78" t="s">
        <v>34</v>
      </c>
      <c r="C39" s="79"/>
      <c r="D39" s="79"/>
      <c r="E39" s="79"/>
      <c r="F39" s="79"/>
      <c r="G39" s="79"/>
      <c r="H39" s="79"/>
      <c r="I39" s="79"/>
      <c r="J39" s="80"/>
    </row>
    <row r="40" spans="1:10" ht="15" customHeight="1" thickBot="1" x14ac:dyDescent="0.25">
      <c r="B40" s="48"/>
      <c r="C40" s="12"/>
      <c r="D40" s="8"/>
      <c r="E40" s="13"/>
      <c r="F40" s="54"/>
      <c r="G40" s="57"/>
      <c r="H40" s="58">
        <f>ROUND(F40,2)*G40</f>
        <v>0</v>
      </c>
      <c r="I40" s="58">
        <f>ROUND(F40,2)*G40</f>
        <v>0</v>
      </c>
      <c r="J40" s="58">
        <f>ROUND(F40,2)*G40</f>
        <v>0</v>
      </c>
    </row>
    <row r="41" spans="1:10" ht="15" customHeight="1" thickBot="1" x14ac:dyDescent="0.25">
      <c r="B41" s="49"/>
      <c r="C41" s="12"/>
      <c r="D41" s="8"/>
      <c r="E41" s="13"/>
      <c r="F41" s="54"/>
      <c r="G41" s="57"/>
      <c r="H41" s="58">
        <f t="shared" ref="H41:H42" si="12">ROUND(F41,2)*G41</f>
        <v>0</v>
      </c>
      <c r="I41" s="58">
        <f t="shared" ref="I41:I42" si="13">ROUND(F41,2)*G41</f>
        <v>0</v>
      </c>
      <c r="J41" s="58">
        <f t="shared" ref="J41:J42" si="14">ROUND(F41,2)*G41</f>
        <v>0</v>
      </c>
    </row>
    <row r="42" spans="1:10" ht="15" customHeight="1" thickBot="1" x14ac:dyDescent="0.25">
      <c r="B42" s="48"/>
      <c r="C42" s="14"/>
      <c r="D42" s="8"/>
      <c r="E42" s="13"/>
      <c r="F42" s="54"/>
      <c r="G42" s="57"/>
      <c r="H42" s="58">
        <f t="shared" si="12"/>
        <v>0</v>
      </c>
      <c r="I42" s="58">
        <f t="shared" si="13"/>
        <v>0</v>
      </c>
      <c r="J42" s="58">
        <f t="shared" si="14"/>
        <v>0</v>
      </c>
    </row>
    <row r="43" spans="1:10" ht="15" customHeight="1" thickBot="1" x14ac:dyDescent="0.25">
      <c r="B43" s="66" t="s">
        <v>31</v>
      </c>
      <c r="C43" s="67"/>
      <c r="D43" s="67"/>
      <c r="E43" s="67"/>
      <c r="F43" s="67"/>
      <c r="G43" s="68"/>
      <c r="H43" s="59">
        <f>SUM(H40:H42)</f>
        <v>0</v>
      </c>
      <c r="I43" s="59">
        <f>SUM(I40:I42)</f>
        <v>0</v>
      </c>
      <c r="J43" s="59">
        <f>SUM(J40:J42)</f>
        <v>0</v>
      </c>
    </row>
    <row r="44" spans="1:10" ht="15" customHeight="1" thickBot="1" x14ac:dyDescent="0.25">
      <c r="B44" s="66" t="s">
        <v>36</v>
      </c>
      <c r="C44" s="67"/>
      <c r="D44" s="67"/>
      <c r="E44" s="67"/>
      <c r="F44" s="67"/>
      <c r="G44" s="68"/>
      <c r="H44" s="38"/>
      <c r="I44" s="38"/>
      <c r="J44" s="38"/>
    </row>
    <row r="45" spans="1:10" ht="15" customHeight="1" thickBot="1" x14ac:dyDescent="0.25">
      <c r="B45" s="66" t="s">
        <v>30</v>
      </c>
      <c r="C45" s="67"/>
      <c r="D45" s="67"/>
      <c r="E45" s="67"/>
      <c r="F45" s="67"/>
      <c r="G45" s="68"/>
      <c r="H45" s="59">
        <f>H43*H44</f>
        <v>0</v>
      </c>
      <c r="I45" s="59">
        <f>I43*I44</f>
        <v>0</v>
      </c>
      <c r="J45" s="59">
        <f>J43*J44</f>
        <v>0</v>
      </c>
    </row>
    <row r="46" spans="1:10" ht="18.75" customHeight="1" thickBot="1" x14ac:dyDescent="0.35">
      <c r="B46" s="69" t="s">
        <v>45</v>
      </c>
      <c r="C46" s="96"/>
      <c r="D46" s="96"/>
      <c r="E46" s="96"/>
      <c r="F46" s="96"/>
      <c r="G46" s="96"/>
      <c r="H46" s="60">
        <f>H10+H18+H26+H43+H34</f>
        <v>0</v>
      </c>
      <c r="I46" s="60">
        <f t="shared" ref="I46:J46" si="15">I10+I18+I26+I43+I34</f>
        <v>0</v>
      </c>
      <c r="J46" s="60">
        <f t="shared" si="15"/>
        <v>0</v>
      </c>
    </row>
    <row r="47" spans="1:10" ht="15.75" customHeight="1" thickBot="1" x14ac:dyDescent="0.25">
      <c r="B47" s="98"/>
      <c r="C47" s="99"/>
      <c r="D47" s="99"/>
      <c r="E47" s="99"/>
      <c r="F47" s="99"/>
      <c r="G47" s="99"/>
      <c r="H47" s="99"/>
      <c r="I47" s="99"/>
      <c r="J47" s="100"/>
    </row>
    <row r="48" spans="1:10" s="24" customFormat="1" ht="19.5" customHeight="1" thickBot="1" x14ac:dyDescent="0.25">
      <c r="A48"/>
      <c r="B48" s="69" t="s">
        <v>46</v>
      </c>
      <c r="C48" s="70"/>
      <c r="D48" s="70"/>
      <c r="E48" s="70"/>
      <c r="F48" s="70"/>
      <c r="G48" s="70"/>
      <c r="H48" s="70"/>
      <c r="I48" s="70"/>
      <c r="J48" s="71"/>
    </row>
    <row r="49" spans="2:10" ht="15" customHeight="1" thickBot="1" x14ac:dyDescent="0.25">
      <c r="B49" s="90" t="s">
        <v>33</v>
      </c>
      <c r="C49" s="91"/>
      <c r="D49" s="91"/>
      <c r="E49" s="91"/>
      <c r="F49" s="91"/>
      <c r="G49" s="91"/>
      <c r="H49" s="91"/>
      <c r="I49" s="91"/>
      <c r="J49" s="92"/>
    </row>
    <row r="50" spans="2:10" ht="15" customHeight="1" thickBot="1" x14ac:dyDescent="0.25">
      <c r="B50" s="87" t="s">
        <v>32</v>
      </c>
      <c r="C50" s="88"/>
      <c r="D50" s="88"/>
      <c r="E50" s="88"/>
      <c r="F50" s="88"/>
      <c r="G50" s="88"/>
      <c r="H50" s="88"/>
      <c r="I50" s="88"/>
      <c r="J50" s="89"/>
    </row>
    <row r="51" spans="2:10" ht="15" customHeight="1" thickBot="1" x14ac:dyDescent="0.25">
      <c r="B51" s="50"/>
      <c r="C51" s="17"/>
      <c r="D51" s="8"/>
      <c r="E51" s="18"/>
      <c r="F51" s="54"/>
      <c r="G51" s="56"/>
      <c r="H51" s="58">
        <f>ROUND(F51,2)*G51</f>
        <v>0</v>
      </c>
      <c r="I51" s="58">
        <f>ROUND(F51,2)*G51</f>
        <v>0</v>
      </c>
      <c r="J51" s="58">
        <f>ROUND(F51,2)*G51</f>
        <v>0</v>
      </c>
    </row>
    <row r="52" spans="2:10" ht="15" customHeight="1" thickBot="1" x14ac:dyDescent="0.25">
      <c r="B52" s="51"/>
      <c r="C52" s="17"/>
      <c r="D52" s="8"/>
      <c r="E52" s="18"/>
      <c r="F52" s="54"/>
      <c r="G52" s="56"/>
      <c r="H52" s="58">
        <f t="shared" ref="H52:H53" si="16">ROUND(F52,2)*G52</f>
        <v>0</v>
      </c>
      <c r="I52" s="58">
        <f t="shared" ref="I52:I53" si="17">ROUND(F52,2)*G52</f>
        <v>0</v>
      </c>
      <c r="J52" s="58">
        <f t="shared" ref="J52:J53" si="18">ROUND(F52,2)*G52</f>
        <v>0</v>
      </c>
    </row>
    <row r="53" spans="2:10" ht="15" customHeight="1" thickBot="1" x14ac:dyDescent="0.25">
      <c r="B53" s="50"/>
      <c r="C53" s="15"/>
      <c r="D53" s="8"/>
      <c r="E53" s="16"/>
      <c r="F53" s="54"/>
      <c r="G53" s="55"/>
      <c r="H53" s="58">
        <f t="shared" si="16"/>
        <v>0</v>
      </c>
      <c r="I53" s="58">
        <f t="shared" si="17"/>
        <v>0</v>
      </c>
      <c r="J53" s="58">
        <f t="shared" si="18"/>
        <v>0</v>
      </c>
    </row>
    <row r="54" spans="2:10" ht="15" customHeight="1" thickBot="1" x14ac:dyDescent="0.25">
      <c r="B54" s="66" t="s">
        <v>31</v>
      </c>
      <c r="C54" s="67"/>
      <c r="D54" s="67"/>
      <c r="E54" s="67"/>
      <c r="F54" s="67"/>
      <c r="G54" s="68"/>
      <c r="H54" s="59">
        <f>SUM(H51:H53)</f>
        <v>0</v>
      </c>
      <c r="I54" s="59">
        <f>SUM(I51:I53)</f>
        <v>0</v>
      </c>
      <c r="J54" s="59">
        <f>SUM(J51:J53)</f>
        <v>0</v>
      </c>
    </row>
    <row r="55" spans="2:10" ht="15" customHeight="1" thickBot="1" x14ac:dyDescent="0.25">
      <c r="B55" s="66" t="s">
        <v>36</v>
      </c>
      <c r="C55" s="67"/>
      <c r="D55" s="67"/>
      <c r="E55" s="67"/>
      <c r="F55" s="67"/>
      <c r="G55" s="68"/>
      <c r="H55" s="38"/>
      <c r="I55" s="38"/>
      <c r="J55" s="38"/>
    </row>
    <row r="56" spans="2:10" ht="15" customHeight="1" thickBot="1" x14ac:dyDescent="0.25">
      <c r="B56" s="66" t="s">
        <v>30</v>
      </c>
      <c r="C56" s="67"/>
      <c r="D56" s="67"/>
      <c r="E56" s="67"/>
      <c r="F56" s="67"/>
      <c r="G56" s="68"/>
      <c r="H56" s="59">
        <f>H54*H55</f>
        <v>0</v>
      </c>
      <c r="I56" s="59">
        <f>I54*I55</f>
        <v>0</v>
      </c>
      <c r="J56" s="59">
        <f>J54*J55</f>
        <v>0</v>
      </c>
    </row>
    <row r="57" spans="2:10" ht="15" customHeight="1" thickBot="1" x14ac:dyDescent="0.25">
      <c r="B57" s="90" t="s">
        <v>29</v>
      </c>
      <c r="C57" s="91"/>
      <c r="D57" s="91"/>
      <c r="E57" s="91"/>
      <c r="F57" s="91"/>
      <c r="G57" s="91"/>
      <c r="H57" s="91"/>
      <c r="I57" s="91"/>
      <c r="J57" s="92"/>
    </row>
    <row r="58" spans="2:10" ht="15" customHeight="1" thickBot="1" x14ac:dyDescent="0.25">
      <c r="B58" s="87" t="s">
        <v>32</v>
      </c>
      <c r="C58" s="88"/>
      <c r="D58" s="88"/>
      <c r="E58" s="88"/>
      <c r="F58" s="88"/>
      <c r="G58" s="88"/>
      <c r="H58" s="88"/>
      <c r="I58" s="88"/>
      <c r="J58" s="89"/>
    </row>
    <row r="59" spans="2:10" ht="15" customHeight="1" thickBot="1" x14ac:dyDescent="0.25">
      <c r="B59" s="50"/>
      <c r="C59" s="15"/>
      <c r="D59" s="8"/>
      <c r="E59" s="16"/>
      <c r="F59" s="54"/>
      <c r="G59" s="55"/>
      <c r="H59" s="58">
        <f>ROUND(F59,2)*G59</f>
        <v>0</v>
      </c>
      <c r="I59" s="58">
        <f>ROUND(F59,2)*G59</f>
        <v>0</v>
      </c>
      <c r="J59" s="58">
        <f>ROUND(F59,2)*G59</f>
        <v>0</v>
      </c>
    </row>
    <row r="60" spans="2:10" ht="15" customHeight="1" thickBot="1" x14ac:dyDescent="0.25">
      <c r="B60" s="51"/>
      <c r="C60" s="15"/>
      <c r="D60" s="8"/>
      <c r="E60" s="16"/>
      <c r="F60" s="54"/>
      <c r="G60" s="55"/>
      <c r="H60" s="58">
        <f t="shared" ref="H60:H61" si="19">ROUND(F60,2)*G60</f>
        <v>0</v>
      </c>
      <c r="I60" s="58">
        <f t="shared" ref="I60:I61" si="20">ROUND(F60,2)*G60</f>
        <v>0</v>
      </c>
      <c r="J60" s="58">
        <f t="shared" ref="J60:J61" si="21">ROUND(F60,2)*G60</f>
        <v>0</v>
      </c>
    </row>
    <row r="61" spans="2:10" ht="15" customHeight="1" thickBot="1" x14ac:dyDescent="0.25">
      <c r="B61" s="50"/>
      <c r="C61" s="15"/>
      <c r="D61" s="8"/>
      <c r="E61" s="16"/>
      <c r="F61" s="54"/>
      <c r="G61" s="55"/>
      <c r="H61" s="58">
        <f t="shared" si="19"/>
        <v>0</v>
      </c>
      <c r="I61" s="58">
        <f t="shared" si="20"/>
        <v>0</v>
      </c>
      <c r="J61" s="58">
        <f t="shared" si="21"/>
        <v>0</v>
      </c>
    </row>
    <row r="62" spans="2:10" ht="15" customHeight="1" thickBot="1" x14ac:dyDescent="0.25">
      <c r="B62" s="66" t="s">
        <v>31</v>
      </c>
      <c r="C62" s="67"/>
      <c r="D62" s="67"/>
      <c r="E62" s="67"/>
      <c r="F62" s="67"/>
      <c r="G62" s="68"/>
      <c r="H62" s="59">
        <f>SUM(H59:H61)</f>
        <v>0</v>
      </c>
      <c r="I62" s="59">
        <f>SUM(I59:I61)</f>
        <v>0</v>
      </c>
      <c r="J62" s="59">
        <f>SUM(J59:J61)</f>
        <v>0</v>
      </c>
    </row>
    <row r="63" spans="2:10" ht="15" customHeight="1" thickBot="1" x14ac:dyDescent="0.25">
      <c r="B63" s="66" t="s">
        <v>36</v>
      </c>
      <c r="C63" s="67"/>
      <c r="D63" s="67"/>
      <c r="E63" s="67"/>
      <c r="F63" s="67"/>
      <c r="G63" s="68"/>
      <c r="H63" s="38"/>
      <c r="I63" s="38"/>
      <c r="J63" s="38"/>
    </row>
    <row r="64" spans="2:10" ht="15" customHeight="1" thickBot="1" x14ac:dyDescent="0.25">
      <c r="B64" s="66" t="s">
        <v>30</v>
      </c>
      <c r="C64" s="67"/>
      <c r="D64" s="67"/>
      <c r="E64" s="67"/>
      <c r="F64" s="67"/>
      <c r="G64" s="68"/>
      <c r="H64" s="59">
        <f>H62*H63</f>
        <v>0</v>
      </c>
      <c r="I64" s="59">
        <f>I62*I63</f>
        <v>0</v>
      </c>
      <c r="J64" s="59">
        <f>J62*J63</f>
        <v>0</v>
      </c>
    </row>
    <row r="65" spans="2:10" ht="15" customHeight="1" thickBot="1" x14ac:dyDescent="0.25">
      <c r="B65" s="90" t="s">
        <v>23</v>
      </c>
      <c r="C65" s="91"/>
      <c r="D65" s="91"/>
      <c r="E65" s="91"/>
      <c r="F65" s="91"/>
      <c r="G65" s="91"/>
      <c r="H65" s="91"/>
      <c r="I65" s="91"/>
      <c r="J65" s="92"/>
    </row>
    <row r="66" spans="2:10" ht="15" customHeight="1" thickBot="1" x14ac:dyDescent="0.25">
      <c r="B66" s="87" t="s">
        <v>32</v>
      </c>
      <c r="C66" s="88"/>
      <c r="D66" s="88"/>
      <c r="E66" s="88"/>
      <c r="F66" s="88"/>
      <c r="G66" s="88"/>
      <c r="H66" s="88"/>
      <c r="I66" s="88"/>
      <c r="J66" s="89"/>
    </row>
    <row r="67" spans="2:10" ht="15" customHeight="1" thickBot="1" x14ac:dyDescent="0.25">
      <c r="B67" s="50"/>
      <c r="C67" s="15"/>
      <c r="D67" s="8"/>
      <c r="E67" s="16"/>
      <c r="F67" s="54"/>
      <c r="G67" s="55"/>
      <c r="H67" s="58">
        <f>ROUND(F67,2)*G67</f>
        <v>0</v>
      </c>
      <c r="I67" s="58">
        <f>ROUND(F67,2)*G67</f>
        <v>0</v>
      </c>
      <c r="J67" s="58">
        <f>ROUND(F67,2)*G67</f>
        <v>0</v>
      </c>
    </row>
    <row r="68" spans="2:10" ht="15" customHeight="1" thickBot="1" x14ac:dyDescent="0.25">
      <c r="B68" s="51"/>
      <c r="C68" s="15"/>
      <c r="D68" s="8"/>
      <c r="E68" s="16"/>
      <c r="F68" s="54"/>
      <c r="G68" s="55"/>
      <c r="H68" s="58">
        <f t="shared" ref="H68:H69" si="22">ROUND(F68,2)*G68</f>
        <v>0</v>
      </c>
      <c r="I68" s="58">
        <f t="shared" ref="I68:I69" si="23">ROUND(F68,2)*G68</f>
        <v>0</v>
      </c>
      <c r="J68" s="58">
        <f t="shared" ref="J68:J69" si="24">ROUND(F68,2)*G68</f>
        <v>0</v>
      </c>
    </row>
    <row r="69" spans="2:10" ht="15" customHeight="1" thickBot="1" x14ac:dyDescent="0.25">
      <c r="B69" s="50"/>
      <c r="C69" s="15"/>
      <c r="D69" s="8"/>
      <c r="E69" s="16"/>
      <c r="F69" s="54"/>
      <c r="G69" s="55"/>
      <c r="H69" s="58">
        <f t="shared" si="22"/>
        <v>0</v>
      </c>
      <c r="I69" s="58">
        <f t="shared" si="23"/>
        <v>0</v>
      </c>
      <c r="J69" s="58">
        <f t="shared" si="24"/>
        <v>0</v>
      </c>
    </row>
    <row r="70" spans="2:10" ht="15" customHeight="1" thickBot="1" x14ac:dyDescent="0.25">
      <c r="B70" s="66" t="s">
        <v>31</v>
      </c>
      <c r="C70" s="67"/>
      <c r="D70" s="67"/>
      <c r="E70" s="67"/>
      <c r="F70" s="67"/>
      <c r="G70" s="68"/>
      <c r="H70" s="59">
        <f>SUM(H67:H69)</f>
        <v>0</v>
      </c>
      <c r="I70" s="59">
        <f>SUM(I67:I69)</f>
        <v>0</v>
      </c>
      <c r="J70" s="59">
        <f>SUM(J67:J69)</f>
        <v>0</v>
      </c>
    </row>
    <row r="71" spans="2:10" ht="15" customHeight="1" thickBot="1" x14ac:dyDescent="0.25">
      <c r="B71" s="66" t="s">
        <v>36</v>
      </c>
      <c r="C71" s="67"/>
      <c r="D71" s="67"/>
      <c r="E71" s="67"/>
      <c r="F71" s="67"/>
      <c r="G71" s="68"/>
      <c r="H71" s="38"/>
      <c r="I71" s="38"/>
      <c r="J71" s="38"/>
    </row>
    <row r="72" spans="2:10" ht="15" customHeight="1" thickBot="1" x14ac:dyDescent="0.25">
      <c r="B72" s="66" t="s">
        <v>30</v>
      </c>
      <c r="C72" s="67"/>
      <c r="D72" s="67"/>
      <c r="E72" s="67"/>
      <c r="F72" s="67"/>
      <c r="G72" s="68"/>
      <c r="H72" s="59">
        <f>H70*H71</f>
        <v>0</v>
      </c>
      <c r="I72" s="59">
        <f>I70*I71</f>
        <v>0</v>
      </c>
      <c r="J72" s="59">
        <f>J70*J71</f>
        <v>0</v>
      </c>
    </row>
    <row r="73" spans="2:10" ht="15" customHeight="1" thickBot="1" x14ac:dyDescent="0.25">
      <c r="B73" s="84" t="s">
        <v>48</v>
      </c>
      <c r="C73" s="85"/>
      <c r="D73" s="85"/>
      <c r="E73" s="85"/>
      <c r="F73" s="85"/>
      <c r="G73" s="85"/>
      <c r="H73" s="85"/>
      <c r="I73" s="85"/>
      <c r="J73" s="86"/>
    </row>
    <row r="74" spans="2:10" ht="15" customHeight="1" thickBot="1" x14ac:dyDescent="0.25">
      <c r="B74" s="87" t="s">
        <v>32</v>
      </c>
      <c r="C74" s="88"/>
      <c r="D74" s="88"/>
      <c r="E74" s="88"/>
      <c r="F74" s="88"/>
      <c r="G74" s="88"/>
      <c r="H74" s="88"/>
      <c r="I74" s="88"/>
      <c r="J74" s="89"/>
    </row>
    <row r="75" spans="2:10" ht="15" customHeight="1" thickBot="1" x14ac:dyDescent="0.25">
      <c r="B75" s="50"/>
      <c r="C75" s="15"/>
      <c r="D75" s="8"/>
      <c r="E75" s="16"/>
      <c r="F75" s="54"/>
      <c r="G75" s="55"/>
      <c r="H75" s="58">
        <f>ROUND(F75,2)*G75</f>
        <v>0</v>
      </c>
      <c r="I75" s="58">
        <f>ROUND(F75,2)*G75</f>
        <v>0</v>
      </c>
      <c r="J75" s="58">
        <f>ROUND(F75,2)*G75</f>
        <v>0</v>
      </c>
    </row>
    <row r="76" spans="2:10" ht="15" customHeight="1" thickBot="1" x14ac:dyDescent="0.25">
      <c r="B76" s="51"/>
      <c r="C76" s="15"/>
      <c r="D76" s="8"/>
      <c r="E76" s="16"/>
      <c r="F76" s="54"/>
      <c r="G76" s="55"/>
      <c r="H76" s="58">
        <f t="shared" ref="H76:H77" si="25">ROUND(F76,2)*G76</f>
        <v>0</v>
      </c>
      <c r="I76" s="58">
        <f t="shared" ref="I76:I77" si="26">ROUND(F76,2)*G76</f>
        <v>0</v>
      </c>
      <c r="J76" s="58">
        <f t="shared" ref="J76:J77" si="27">ROUND(F76,2)*G76</f>
        <v>0</v>
      </c>
    </row>
    <row r="77" spans="2:10" ht="15" customHeight="1" thickBot="1" x14ac:dyDescent="0.25">
      <c r="B77" s="50"/>
      <c r="C77" s="15"/>
      <c r="D77" s="8"/>
      <c r="E77" s="16"/>
      <c r="F77" s="54"/>
      <c r="G77" s="55"/>
      <c r="H77" s="58">
        <f t="shared" si="25"/>
        <v>0</v>
      </c>
      <c r="I77" s="58">
        <f t="shared" si="26"/>
        <v>0</v>
      </c>
      <c r="J77" s="58">
        <f t="shared" si="27"/>
        <v>0</v>
      </c>
    </row>
    <row r="78" spans="2:10" ht="15" customHeight="1" thickBot="1" x14ac:dyDescent="0.25">
      <c r="B78" s="66" t="s">
        <v>31</v>
      </c>
      <c r="C78" s="67"/>
      <c r="D78" s="67"/>
      <c r="E78" s="67"/>
      <c r="F78" s="67"/>
      <c r="G78" s="68"/>
      <c r="H78" s="59">
        <f>SUM(H75:H77)</f>
        <v>0</v>
      </c>
      <c r="I78" s="59">
        <f>SUM(I75:I77)</f>
        <v>0</v>
      </c>
      <c r="J78" s="59">
        <f>SUM(J75:J77)</f>
        <v>0</v>
      </c>
    </row>
    <row r="79" spans="2:10" ht="15" customHeight="1" thickBot="1" x14ac:dyDescent="0.25">
      <c r="B79" s="66" t="s">
        <v>36</v>
      </c>
      <c r="C79" s="67"/>
      <c r="D79" s="67"/>
      <c r="E79" s="67"/>
      <c r="F79" s="67"/>
      <c r="G79" s="68"/>
      <c r="H79" s="38"/>
      <c r="I79" s="38"/>
      <c r="J79" s="38"/>
    </row>
    <row r="80" spans="2:10" ht="15" customHeight="1" thickBot="1" x14ac:dyDescent="0.25">
      <c r="B80" s="66" t="s">
        <v>30</v>
      </c>
      <c r="C80" s="67"/>
      <c r="D80" s="67"/>
      <c r="E80" s="67"/>
      <c r="F80" s="67"/>
      <c r="G80" s="68"/>
      <c r="H80" s="59">
        <f>H78*H79</f>
        <v>0</v>
      </c>
      <c r="I80" s="59">
        <f>I78*I79</f>
        <v>0</v>
      </c>
      <c r="J80" s="59">
        <f>J78*J79</f>
        <v>0</v>
      </c>
    </row>
    <row r="81" spans="1:12" ht="15" customHeight="1" thickBot="1" x14ac:dyDescent="0.25">
      <c r="B81" s="84" t="s">
        <v>28</v>
      </c>
      <c r="C81" s="85"/>
      <c r="D81" s="85"/>
      <c r="E81" s="85"/>
      <c r="F81" s="85"/>
      <c r="G81" s="85"/>
      <c r="H81" s="85"/>
      <c r="I81" s="85"/>
      <c r="J81" s="86"/>
    </row>
    <row r="82" spans="1:12" ht="15" customHeight="1" thickBot="1" x14ac:dyDescent="0.25">
      <c r="B82" s="87" t="s">
        <v>32</v>
      </c>
      <c r="C82" s="88"/>
      <c r="D82" s="88"/>
      <c r="E82" s="88"/>
      <c r="F82" s="88"/>
      <c r="G82" s="88"/>
      <c r="H82" s="88"/>
      <c r="I82" s="88"/>
      <c r="J82" s="89"/>
    </row>
    <row r="83" spans="1:12" ht="15" customHeight="1" thickBot="1" x14ac:dyDescent="0.25">
      <c r="B83" s="50"/>
      <c r="C83" s="15"/>
      <c r="D83" s="8"/>
      <c r="E83" s="16"/>
      <c r="F83" s="54"/>
      <c r="G83" s="55"/>
      <c r="H83" s="58">
        <f>ROUND(F83,2)*G83</f>
        <v>0</v>
      </c>
      <c r="I83" s="58">
        <f>ROUND(F83,2)*G83</f>
        <v>0</v>
      </c>
      <c r="J83" s="58">
        <f>ROUND(F83,2)*G83</f>
        <v>0</v>
      </c>
    </row>
    <row r="84" spans="1:12" ht="15" customHeight="1" thickBot="1" x14ac:dyDescent="0.25">
      <c r="B84" s="51"/>
      <c r="C84" s="15"/>
      <c r="D84" s="8"/>
      <c r="E84" s="16"/>
      <c r="F84" s="54"/>
      <c r="G84" s="55"/>
      <c r="H84" s="58">
        <f t="shared" ref="H84:H85" si="28">ROUND(F84,2)*G84</f>
        <v>0</v>
      </c>
      <c r="I84" s="58">
        <f t="shared" ref="I84:I85" si="29">ROUND(F84,2)*G84</f>
        <v>0</v>
      </c>
      <c r="J84" s="58">
        <f t="shared" ref="J84:J85" si="30">ROUND(F84,2)*G84</f>
        <v>0</v>
      </c>
    </row>
    <row r="85" spans="1:12" ht="15" customHeight="1" thickBot="1" x14ac:dyDescent="0.25">
      <c r="B85" s="50"/>
      <c r="C85" s="15"/>
      <c r="D85" s="8"/>
      <c r="E85" s="16"/>
      <c r="F85" s="54"/>
      <c r="G85" s="55"/>
      <c r="H85" s="58">
        <f t="shared" si="28"/>
        <v>0</v>
      </c>
      <c r="I85" s="58">
        <f t="shared" si="29"/>
        <v>0</v>
      </c>
      <c r="J85" s="58">
        <f t="shared" si="30"/>
        <v>0</v>
      </c>
    </row>
    <row r="86" spans="1:12" ht="15" customHeight="1" thickBot="1" x14ac:dyDescent="0.25">
      <c r="B86" s="66" t="s">
        <v>31</v>
      </c>
      <c r="C86" s="67"/>
      <c r="D86" s="67"/>
      <c r="E86" s="67"/>
      <c r="F86" s="67"/>
      <c r="G86" s="68"/>
      <c r="H86" s="59">
        <f>SUM(H83:H85)</f>
        <v>0</v>
      </c>
      <c r="I86" s="59">
        <f>SUM(I83:I85)</f>
        <v>0</v>
      </c>
      <c r="J86" s="59">
        <f>SUM(J83:J85)</f>
        <v>0</v>
      </c>
    </row>
    <row r="87" spans="1:12" ht="15" customHeight="1" thickBot="1" x14ac:dyDescent="0.25">
      <c r="B87" s="66" t="s">
        <v>36</v>
      </c>
      <c r="C87" s="67"/>
      <c r="D87" s="67"/>
      <c r="E87" s="67"/>
      <c r="F87" s="67"/>
      <c r="G87" s="68"/>
      <c r="H87" s="38"/>
      <c r="I87" s="38"/>
      <c r="J87" s="38"/>
    </row>
    <row r="88" spans="1:12" ht="15" customHeight="1" thickBot="1" x14ac:dyDescent="0.25">
      <c r="B88" s="66" t="s">
        <v>30</v>
      </c>
      <c r="C88" s="67"/>
      <c r="D88" s="67"/>
      <c r="E88" s="67"/>
      <c r="F88" s="67"/>
      <c r="G88" s="68"/>
      <c r="H88" s="59">
        <f>H86*H87</f>
        <v>0</v>
      </c>
      <c r="I88" s="59">
        <f>I86*I87</f>
        <v>0</v>
      </c>
      <c r="J88" s="59">
        <f>J86*J87</f>
        <v>0</v>
      </c>
    </row>
    <row r="89" spans="1:12" ht="21" customHeight="1" thickBot="1" x14ac:dyDescent="0.25">
      <c r="B89" s="69" t="s">
        <v>35</v>
      </c>
      <c r="C89" s="96"/>
      <c r="D89" s="96"/>
      <c r="E89" s="96"/>
      <c r="F89" s="96"/>
      <c r="G89" s="97"/>
      <c r="H89" s="61">
        <f>H54+H62+H70+H86+H78</f>
        <v>0</v>
      </c>
      <c r="I89" s="61">
        <f t="shared" ref="I89:J89" si="31">I54+I62+I70+I86+I78</f>
        <v>0</v>
      </c>
      <c r="J89" s="61">
        <f t="shared" si="31"/>
        <v>0</v>
      </c>
    </row>
    <row r="90" spans="1:12" s="24" customFormat="1" ht="15" customHeight="1" thickBot="1" x14ac:dyDescent="0.25">
      <c r="A90"/>
      <c r="B90" s="98"/>
      <c r="C90" s="99"/>
      <c r="D90" s="99"/>
      <c r="E90" s="99"/>
      <c r="F90" s="99"/>
      <c r="G90" s="99"/>
      <c r="H90" s="99"/>
      <c r="I90" s="99"/>
      <c r="J90" s="100"/>
    </row>
    <row r="91" spans="1:12" s="24" customFormat="1" ht="23.25" customHeight="1" thickBot="1" x14ac:dyDescent="0.25">
      <c r="A91"/>
      <c r="B91" s="93" t="s">
        <v>38</v>
      </c>
      <c r="C91" s="94"/>
      <c r="D91" s="94"/>
      <c r="E91" s="94"/>
      <c r="F91" s="94"/>
      <c r="G91" s="95"/>
      <c r="H91" s="62">
        <f>H12+H80+H20+H28+H45+H56+H64+H72+H88+H36</f>
        <v>0</v>
      </c>
      <c r="I91" s="62">
        <f>I12+I80+I20+I28+I45+I56+I64+I72+I88+I36</f>
        <v>0</v>
      </c>
      <c r="J91" s="62">
        <f>J12+J80+J20+J28+J45+J56+J64+J72+J88+J36</f>
        <v>0</v>
      </c>
    </row>
    <row r="92" spans="1:12" s="24" customFormat="1" ht="21.75" customHeight="1" thickBot="1" x14ac:dyDescent="0.25">
      <c r="A92"/>
      <c r="B92" s="93" t="s">
        <v>40</v>
      </c>
      <c r="C92" s="94"/>
      <c r="D92" s="94"/>
      <c r="E92" s="94"/>
      <c r="F92" s="94"/>
      <c r="G92" s="95"/>
      <c r="H92" s="109">
        <f>H91+I91+J91</f>
        <v>0</v>
      </c>
      <c r="I92" s="110"/>
      <c r="J92" s="111"/>
    </row>
    <row r="93" spans="1:12" ht="22.5" customHeight="1" thickBot="1" x14ac:dyDescent="0.25">
      <c r="B93" s="93" t="s">
        <v>39</v>
      </c>
      <c r="C93" s="94"/>
      <c r="D93" s="94"/>
      <c r="E93" s="94"/>
      <c r="F93" s="94"/>
      <c r="G93" s="95"/>
      <c r="H93" s="62">
        <f>H46+H89</f>
        <v>0</v>
      </c>
      <c r="I93" s="62">
        <f>I46+I89</f>
        <v>0</v>
      </c>
      <c r="J93" s="62">
        <f>J46+J89</f>
        <v>0</v>
      </c>
    </row>
    <row r="94" spans="1:12" ht="21" customHeight="1" thickBot="1" x14ac:dyDescent="0.25">
      <c r="B94" s="93" t="s">
        <v>43</v>
      </c>
      <c r="C94" s="94"/>
      <c r="D94" s="94"/>
      <c r="E94" s="94"/>
      <c r="F94" s="94"/>
      <c r="G94" s="95"/>
      <c r="H94" s="109">
        <f>H93+I93+J93</f>
        <v>0</v>
      </c>
      <c r="I94" s="110"/>
      <c r="J94" s="111"/>
    </row>
    <row r="95" spans="1:12" ht="15" customHeight="1" thickBot="1" x14ac:dyDescent="0.25">
      <c r="B95" s="106" t="s">
        <v>51</v>
      </c>
      <c r="C95" s="107"/>
      <c r="D95" s="107"/>
      <c r="E95" s="107"/>
      <c r="F95" s="107"/>
      <c r="G95" s="107"/>
      <c r="H95" s="107"/>
      <c r="I95" s="107"/>
      <c r="J95" s="108"/>
      <c r="K95" s="3"/>
      <c r="L95" s="4"/>
    </row>
    <row r="96" spans="1:12" ht="15" customHeight="1" thickBot="1" x14ac:dyDescent="0.25">
      <c r="B96" s="53" t="s">
        <v>37</v>
      </c>
      <c r="C96" s="25"/>
      <c r="D96" s="25"/>
      <c r="E96" s="25"/>
      <c r="F96" s="25"/>
      <c r="G96" s="25"/>
      <c r="H96" s="25"/>
      <c r="I96" s="25"/>
      <c r="J96" s="26"/>
      <c r="K96" s="2"/>
      <c r="L96" s="2"/>
    </row>
    <row r="97" spans="2:10" ht="15" customHeight="1" thickBot="1" x14ac:dyDescent="0.25">
      <c r="B97" s="103" t="s">
        <v>41</v>
      </c>
      <c r="C97" s="104"/>
      <c r="D97" s="104"/>
      <c r="E97" s="104"/>
      <c r="F97" s="104"/>
      <c r="G97" s="104"/>
      <c r="H97" s="104"/>
      <c r="I97" s="104"/>
      <c r="J97" s="105"/>
    </row>
    <row r="98" spans="2:10" ht="15" customHeight="1" thickBot="1" x14ac:dyDescent="0.25">
      <c r="B98" s="103" t="s">
        <v>42</v>
      </c>
      <c r="C98" s="104"/>
      <c r="D98" s="104"/>
      <c r="E98" s="104"/>
      <c r="F98" s="104"/>
      <c r="G98" s="104"/>
      <c r="H98" s="104"/>
      <c r="I98" s="104"/>
      <c r="J98" s="105"/>
    </row>
    <row r="99" spans="2:10" ht="15" customHeight="1" x14ac:dyDescent="0.2">
      <c r="B99" s="39"/>
      <c r="C99" s="39"/>
      <c r="D99" s="39"/>
      <c r="E99" s="39"/>
      <c r="F99" s="39"/>
      <c r="G99" s="39"/>
      <c r="H99" s="39"/>
      <c r="I99" s="39"/>
      <c r="J99" s="39"/>
    </row>
    <row r="100" spans="2:10" ht="26.25" customHeight="1" thickBot="1" x14ac:dyDescent="0.4">
      <c r="B100" s="44" t="s">
        <v>55</v>
      </c>
      <c r="C100" s="44"/>
      <c r="D100" s="44"/>
      <c r="E100" s="44"/>
      <c r="F100" s="20"/>
      <c r="G100" s="20"/>
      <c r="H100" s="20"/>
      <c r="I100" s="19"/>
      <c r="J100" s="19"/>
    </row>
    <row r="101" spans="2:10" ht="33.75" customHeight="1" thickBot="1" x14ac:dyDescent="0.25">
      <c r="B101" s="40" t="s">
        <v>24</v>
      </c>
      <c r="C101" s="52" t="s">
        <v>9</v>
      </c>
      <c r="D101" s="41" t="s">
        <v>6</v>
      </c>
      <c r="E101" s="41" t="s">
        <v>5</v>
      </c>
      <c r="F101" s="41" t="s">
        <v>4</v>
      </c>
      <c r="G101" s="42" t="s">
        <v>3</v>
      </c>
      <c r="H101" s="43" t="s">
        <v>25</v>
      </c>
      <c r="I101" s="41" t="s">
        <v>22</v>
      </c>
      <c r="J101" s="52" t="s">
        <v>26</v>
      </c>
    </row>
    <row r="102" spans="2:10" ht="15" customHeight="1" thickBot="1" x14ac:dyDescent="0.25">
      <c r="B102" s="69" t="s">
        <v>44</v>
      </c>
      <c r="C102" s="70"/>
      <c r="D102" s="70"/>
      <c r="E102" s="70"/>
      <c r="F102" s="70"/>
      <c r="G102" s="70"/>
      <c r="H102" s="70"/>
      <c r="I102" s="70"/>
      <c r="J102" s="71"/>
    </row>
    <row r="103" spans="2:10" ht="15" customHeight="1" thickBot="1" x14ac:dyDescent="0.25">
      <c r="B103" s="72" t="s">
        <v>33</v>
      </c>
      <c r="C103" s="73"/>
      <c r="D103" s="73"/>
      <c r="E103" s="73"/>
      <c r="F103" s="73"/>
      <c r="G103" s="73"/>
      <c r="H103" s="73"/>
      <c r="I103" s="73"/>
      <c r="J103" s="74"/>
    </row>
    <row r="104" spans="2:10" ht="15" customHeight="1" thickBot="1" x14ac:dyDescent="0.25">
      <c r="B104" s="75" t="s">
        <v>34</v>
      </c>
      <c r="C104" s="76"/>
      <c r="D104" s="76"/>
      <c r="E104" s="76"/>
      <c r="F104" s="76"/>
      <c r="G104" s="76"/>
      <c r="H104" s="76"/>
      <c r="I104" s="76"/>
      <c r="J104" s="77"/>
    </row>
    <row r="105" spans="2:10" ht="26.25" thickBot="1" x14ac:dyDescent="0.25">
      <c r="B105" s="46" t="s">
        <v>54</v>
      </c>
      <c r="C105" s="8" t="s">
        <v>53</v>
      </c>
      <c r="D105" s="8" t="s">
        <v>2</v>
      </c>
      <c r="E105" s="9" t="s">
        <v>52</v>
      </c>
      <c r="F105" s="10">
        <v>15</v>
      </c>
      <c r="G105" s="9">
        <v>5000</v>
      </c>
      <c r="H105" s="58">
        <f>F105*G105</f>
        <v>75000</v>
      </c>
      <c r="I105" s="58">
        <v>0</v>
      </c>
      <c r="J105" s="58">
        <v>0</v>
      </c>
    </row>
    <row r="106" spans="2:10" ht="26.25" thickBot="1" x14ac:dyDescent="0.25">
      <c r="B106" s="46" t="s">
        <v>54</v>
      </c>
      <c r="C106" s="8" t="s">
        <v>53</v>
      </c>
      <c r="D106" s="8" t="s">
        <v>2</v>
      </c>
      <c r="E106" s="9" t="s">
        <v>52</v>
      </c>
      <c r="F106" s="10">
        <v>14</v>
      </c>
      <c r="G106" s="9">
        <v>5000</v>
      </c>
      <c r="H106" s="58">
        <v>0</v>
      </c>
      <c r="I106" s="58">
        <f t="shared" ref="I106:I107" si="32">F106*G106</f>
        <v>70000</v>
      </c>
      <c r="J106" s="58">
        <v>0</v>
      </c>
    </row>
    <row r="107" spans="2:10" ht="15" customHeight="1" thickBot="1" x14ac:dyDescent="0.25">
      <c r="B107" s="46"/>
      <c r="C107" s="8"/>
      <c r="D107" s="8"/>
      <c r="E107" s="9"/>
      <c r="F107" s="10"/>
      <c r="G107" s="9"/>
      <c r="H107" s="58">
        <f t="shared" ref="H107" si="33">F107*G107</f>
        <v>0</v>
      </c>
      <c r="I107" s="58">
        <f t="shared" si="32"/>
        <v>0</v>
      </c>
      <c r="J107" s="58">
        <f t="shared" ref="J107" si="34">F107*G107</f>
        <v>0</v>
      </c>
    </row>
    <row r="108" spans="2:10" ht="15" customHeight="1" thickBot="1" x14ac:dyDescent="0.25">
      <c r="B108" s="66" t="s">
        <v>31</v>
      </c>
      <c r="C108" s="67"/>
      <c r="D108" s="67"/>
      <c r="E108" s="67"/>
      <c r="F108" s="67"/>
      <c r="G108" s="68"/>
      <c r="H108" s="59">
        <f>SUM(H105:H107)</f>
        <v>75000</v>
      </c>
      <c r="I108" s="59">
        <f>SUM(I105:I107)</f>
        <v>70000</v>
      </c>
      <c r="J108" s="59">
        <f>SUM(J105:J107)</f>
        <v>0</v>
      </c>
    </row>
    <row r="109" spans="2:10" ht="15" customHeight="1" thickBot="1" x14ac:dyDescent="0.25">
      <c r="B109" s="66" t="s">
        <v>36</v>
      </c>
      <c r="C109" s="67"/>
      <c r="D109" s="67"/>
      <c r="E109" s="67"/>
      <c r="F109" s="67"/>
      <c r="G109" s="68"/>
      <c r="H109" s="38">
        <v>1</v>
      </c>
      <c r="I109" s="38">
        <v>1</v>
      </c>
      <c r="J109" s="38"/>
    </row>
    <row r="110" spans="2:10" ht="15" customHeight="1" thickBot="1" x14ac:dyDescent="0.25">
      <c r="B110" s="66" t="s">
        <v>30</v>
      </c>
      <c r="C110" s="67"/>
      <c r="D110" s="67"/>
      <c r="E110" s="67"/>
      <c r="F110" s="67"/>
      <c r="G110" s="68"/>
      <c r="H110" s="59">
        <f>H108*H109</f>
        <v>75000</v>
      </c>
      <c r="I110" s="59">
        <f>I108*I109</f>
        <v>70000</v>
      </c>
      <c r="J110" s="59">
        <f>J108*J109</f>
        <v>0</v>
      </c>
    </row>
  </sheetData>
  <mergeCells count="72">
    <mergeCell ref="B97:J97"/>
    <mergeCell ref="B98:J98"/>
    <mergeCell ref="B95:J95"/>
    <mergeCell ref="B94:G94"/>
    <mergeCell ref="B92:G92"/>
    <mergeCell ref="H94:J94"/>
    <mergeCell ref="B93:G93"/>
    <mergeCell ref="H92:J92"/>
    <mergeCell ref="B2:J2"/>
    <mergeCell ref="B56:G56"/>
    <mergeCell ref="B62:G62"/>
    <mergeCell ref="B63:G63"/>
    <mergeCell ref="B64:G64"/>
    <mergeCell ref="B6:J6"/>
    <mergeCell ref="B5:J5"/>
    <mergeCell ref="B39:J39"/>
    <mergeCell ref="B38:J38"/>
    <mergeCell ref="B12:G12"/>
    <mergeCell ref="B11:G11"/>
    <mergeCell ref="B10:G10"/>
    <mergeCell ref="B18:G18"/>
    <mergeCell ref="B19:G19"/>
    <mergeCell ref="B20:G20"/>
    <mergeCell ref="B26:G26"/>
    <mergeCell ref="B74:J74"/>
    <mergeCell ref="B22:J22"/>
    <mergeCell ref="B21:J21"/>
    <mergeCell ref="B55:G55"/>
    <mergeCell ref="B57:J57"/>
    <mergeCell ref="B50:J50"/>
    <mergeCell ref="B49:J49"/>
    <mergeCell ref="B46:G46"/>
    <mergeCell ref="B48:J48"/>
    <mergeCell ref="B45:G45"/>
    <mergeCell ref="B54:G54"/>
    <mergeCell ref="B28:G28"/>
    <mergeCell ref="B43:G43"/>
    <mergeCell ref="B44:G44"/>
    <mergeCell ref="B47:J47"/>
    <mergeCell ref="B78:G78"/>
    <mergeCell ref="B79:G79"/>
    <mergeCell ref="B80:G80"/>
    <mergeCell ref="B91:G91"/>
    <mergeCell ref="B89:G89"/>
    <mergeCell ref="B82:J82"/>
    <mergeCell ref="B81:J81"/>
    <mergeCell ref="B86:G86"/>
    <mergeCell ref="B87:G87"/>
    <mergeCell ref="B88:G88"/>
    <mergeCell ref="B90:J90"/>
    <mergeCell ref="B4:J4"/>
    <mergeCell ref="B14:J14"/>
    <mergeCell ref="B13:J13"/>
    <mergeCell ref="B27:G27"/>
    <mergeCell ref="B73:J73"/>
    <mergeCell ref="B29:J29"/>
    <mergeCell ref="B30:J30"/>
    <mergeCell ref="B34:G34"/>
    <mergeCell ref="B35:G35"/>
    <mergeCell ref="B36:G36"/>
    <mergeCell ref="B66:J66"/>
    <mergeCell ref="B65:J65"/>
    <mergeCell ref="B58:J58"/>
    <mergeCell ref="B70:G70"/>
    <mergeCell ref="B71:G71"/>
    <mergeCell ref="B72:G72"/>
    <mergeCell ref="B110:G110"/>
    <mergeCell ref="B102:J102"/>
    <mergeCell ref="B103:J103"/>
    <mergeCell ref="B104:J104"/>
    <mergeCell ref="B108:G108"/>
    <mergeCell ref="B109:G109"/>
  </mergeCells>
  <dataValidations count="1">
    <dataValidation type="list" allowBlank="1" showInputMessage="1" showErrorMessage="1" sqref="D70:D72 D26:D28 D18:D20 D78:D80 D34:D37 D54:D56 D43:D45 D62:D64 D86:D88">
      <formula1>#REF!</formula1>
    </dataValidation>
  </dataValidations>
  <printOptions horizontalCentered="1"/>
  <pageMargins left="7.874015748031496E-2" right="0.23622047244094491" top="3.937007874015748E-2" bottom="0.74803149606299213" header="0.31496062992125984" footer="0.31496062992125984"/>
  <pageSetup paperSize="9" scale="45" orientation="landscape" r:id="rId1"/>
  <headerFooter>
    <oddFooter>&amp;C&amp;P/&amp;N</oddFooter>
  </headerFooter>
  <ignoredErrors>
    <ignoredError sqref="H93" 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Data!$A$1:$A$18</xm:f>
          </x14:formula1>
          <xm:sqref>D7:D9 D105:D107 D83:D85 D75:D77 D67:D69 D59:D61 D51:D53 D40:D42 D31:D33 D23:D25 D15:D17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F21"/>
  <sheetViews>
    <sheetView workbookViewId="0">
      <selection activeCell="B11" sqref="B11"/>
    </sheetView>
  </sheetViews>
  <sheetFormatPr defaultRowHeight="12.75" x14ac:dyDescent="0.2"/>
  <cols>
    <col min="2" max="2" width="118.140625" customWidth="1"/>
  </cols>
  <sheetData>
    <row r="1" spans="2:6" ht="13.5" thickBot="1" x14ac:dyDescent="0.25"/>
    <row r="2" spans="2:6" ht="16.5" thickBot="1" x14ac:dyDescent="0.3">
      <c r="B2" s="7" t="s">
        <v>56</v>
      </c>
    </row>
    <row r="3" spans="2:6" ht="13.5" thickBot="1" x14ac:dyDescent="0.25">
      <c r="B3" s="6"/>
    </row>
    <row r="4" spans="2:6" ht="16.5" thickBot="1" x14ac:dyDescent="0.3">
      <c r="B4" s="23" t="s">
        <v>10</v>
      </c>
    </row>
    <row r="5" spans="2:6" ht="16.5" thickBot="1" x14ac:dyDescent="0.3">
      <c r="B5" s="21" t="s">
        <v>11</v>
      </c>
    </row>
    <row r="6" spans="2:6" ht="16.5" thickBot="1" x14ac:dyDescent="0.3">
      <c r="B6" s="21" t="s">
        <v>12</v>
      </c>
    </row>
    <row r="7" spans="2:6" ht="16.5" thickBot="1" x14ac:dyDescent="0.3">
      <c r="B7" s="21" t="s">
        <v>13</v>
      </c>
    </row>
    <row r="8" spans="2:6" ht="16.5" thickBot="1" x14ac:dyDescent="0.3">
      <c r="B8" s="21" t="s">
        <v>14</v>
      </c>
    </row>
    <row r="9" spans="2:6" ht="16.5" thickBot="1" x14ac:dyDescent="0.3">
      <c r="B9" s="21" t="s">
        <v>15</v>
      </c>
    </row>
    <row r="10" spans="2:6" ht="16.5" thickBot="1" x14ac:dyDescent="0.3">
      <c r="B10" s="21" t="s">
        <v>50</v>
      </c>
    </row>
    <row r="11" spans="2:6" ht="16.5" thickBot="1" x14ac:dyDescent="0.3">
      <c r="B11" s="21" t="s">
        <v>1</v>
      </c>
      <c r="F11" s="5"/>
    </row>
    <row r="12" spans="2:6" ht="16.5" thickBot="1" x14ac:dyDescent="0.3">
      <c r="B12" s="21" t="s">
        <v>16</v>
      </c>
    </row>
    <row r="13" spans="2:6" ht="16.5" thickBot="1" x14ac:dyDescent="0.3">
      <c r="B13" s="21" t="s">
        <v>17</v>
      </c>
    </row>
    <row r="14" spans="2:6" ht="16.5" thickBot="1" x14ac:dyDescent="0.3">
      <c r="B14" s="21" t="s">
        <v>18</v>
      </c>
    </row>
    <row r="15" spans="2:6" ht="16.5" thickBot="1" x14ac:dyDescent="0.3">
      <c r="B15" s="21" t="s">
        <v>7</v>
      </c>
    </row>
    <row r="16" spans="2:6" ht="16.5" thickBot="1" x14ac:dyDescent="0.3">
      <c r="B16" s="21" t="s">
        <v>0</v>
      </c>
    </row>
    <row r="17" spans="2:2" ht="16.5" thickBot="1" x14ac:dyDescent="0.3">
      <c r="B17" s="21" t="s">
        <v>2</v>
      </c>
    </row>
    <row r="18" spans="2:2" ht="16.5" thickBot="1" x14ac:dyDescent="0.3">
      <c r="B18" s="21" t="s">
        <v>8</v>
      </c>
    </row>
    <row r="19" spans="2:2" ht="16.5" thickBot="1" x14ac:dyDescent="0.3">
      <c r="B19" s="21" t="s">
        <v>19</v>
      </c>
    </row>
    <row r="20" spans="2:2" ht="16.5" thickBot="1" x14ac:dyDescent="0.3">
      <c r="B20" s="21" t="s">
        <v>20</v>
      </c>
    </row>
    <row r="21" spans="2:2" ht="18.75" customHeight="1" thickBot="1" x14ac:dyDescent="0.25">
      <c r="B21" s="22" t="s">
        <v>21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18"/>
  <sheetViews>
    <sheetView workbookViewId="0">
      <selection activeCell="A27" sqref="A27"/>
    </sheetView>
  </sheetViews>
  <sheetFormatPr defaultRowHeight="12.75" x14ac:dyDescent="0.2"/>
  <cols>
    <col min="1" max="1" width="65.42578125" customWidth="1"/>
  </cols>
  <sheetData>
    <row r="1" spans="1:1" ht="16.5" thickBot="1" x14ac:dyDescent="0.3">
      <c r="A1" s="23" t="s">
        <v>10</v>
      </c>
    </row>
    <row r="2" spans="1:1" ht="16.5" thickBot="1" x14ac:dyDescent="0.3">
      <c r="A2" s="23" t="s">
        <v>11</v>
      </c>
    </row>
    <row r="3" spans="1:1" ht="16.5" thickBot="1" x14ac:dyDescent="0.3">
      <c r="A3" s="23" t="s">
        <v>12</v>
      </c>
    </row>
    <row r="4" spans="1:1" ht="16.5" thickBot="1" x14ac:dyDescent="0.3">
      <c r="A4" s="23" t="s">
        <v>13</v>
      </c>
    </row>
    <row r="5" spans="1:1" ht="16.5" thickBot="1" x14ac:dyDescent="0.3">
      <c r="A5" s="23" t="s">
        <v>14</v>
      </c>
    </row>
    <row r="6" spans="1:1" ht="16.5" thickBot="1" x14ac:dyDescent="0.3">
      <c r="A6" s="23" t="s">
        <v>15</v>
      </c>
    </row>
    <row r="7" spans="1:1" ht="16.5" thickBot="1" x14ac:dyDescent="0.3">
      <c r="A7" s="23" t="s">
        <v>49</v>
      </c>
    </row>
    <row r="8" spans="1:1" ht="16.5" thickBot="1" x14ac:dyDescent="0.3">
      <c r="A8" s="23" t="s">
        <v>1</v>
      </c>
    </row>
    <row r="9" spans="1:1" ht="16.5" thickBot="1" x14ac:dyDescent="0.3">
      <c r="A9" s="23" t="s">
        <v>16</v>
      </c>
    </row>
    <row r="10" spans="1:1" ht="16.5" thickBot="1" x14ac:dyDescent="0.3">
      <c r="A10" s="23" t="s">
        <v>17</v>
      </c>
    </row>
    <row r="11" spans="1:1" ht="16.5" thickBot="1" x14ac:dyDescent="0.3">
      <c r="A11" s="23" t="s">
        <v>18</v>
      </c>
    </row>
    <row r="12" spans="1:1" ht="16.5" thickBot="1" x14ac:dyDescent="0.3">
      <c r="A12" s="23" t="s">
        <v>7</v>
      </c>
    </row>
    <row r="13" spans="1:1" ht="16.5" thickBot="1" x14ac:dyDescent="0.3">
      <c r="A13" s="23" t="s">
        <v>0</v>
      </c>
    </row>
    <row r="14" spans="1:1" ht="16.5" thickBot="1" x14ac:dyDescent="0.3">
      <c r="A14" s="23" t="s">
        <v>2</v>
      </c>
    </row>
    <row r="15" spans="1:1" ht="16.5" thickBot="1" x14ac:dyDescent="0.3">
      <c r="A15" s="23" t="s">
        <v>8</v>
      </c>
    </row>
    <row r="16" spans="1:1" ht="16.5" thickBot="1" x14ac:dyDescent="0.3">
      <c r="A16" s="23" t="s">
        <v>19</v>
      </c>
    </row>
    <row r="17" spans="1:1" ht="16.5" thickBot="1" x14ac:dyDescent="0.3">
      <c r="A17" s="23" t="s">
        <v>20</v>
      </c>
    </row>
    <row r="18" spans="1:1" ht="32.25" thickBot="1" x14ac:dyDescent="0.25">
      <c r="A18" s="35" t="s">
        <v>21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87D6DB17EF20488219505173AAB5A4" ma:contentTypeVersion="0" ma:contentTypeDescription="Umožňuje vytvoriť nový dokument." ma:contentTypeScope="" ma:versionID="877e120c5ef138d245747bc68b5c904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c03bc20b3b442f8046c3eea305e14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DA1321-8A46-42C5-97A8-E0D2E18970EE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35D0DC9-7012-4582-9A4E-4C65D72091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C5FF4BC-6F07-4724-8B39-9BD5DE3E26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1a rozpočet projektu tabuľka</vt:lpstr>
      <vt:lpstr>Skupiny vydavkov - číselník</vt:lpstr>
      <vt:lpstr>Data</vt:lpstr>
      <vt:lpstr>'1a rozpočet projektu tabuľka'!Názvy_tlače</vt:lpstr>
      <vt:lpstr>'1a rozpočet projektu tabuľka'!Oblasť_tlače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Hudec Pavel</dc:creator>
  <cp:lastModifiedBy>Kostková Ľubica</cp:lastModifiedBy>
  <cp:lastPrinted>2016-02-03T10:53:43Z</cp:lastPrinted>
  <dcterms:created xsi:type="dcterms:W3CDTF">2015-06-18T13:20:51Z</dcterms:created>
  <dcterms:modified xsi:type="dcterms:W3CDTF">2016-11-08T08:12:05Z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0x0101005487D6DB17EF20488219505173AAB5A4</vt:lpwstr>
  </property>
</Properties>
</file>